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19320" windowHeight="9970"/>
  </bookViews>
  <sheets>
    <sheet name="List1" sheetId="1" r:id="rId1"/>
    <sheet name="List3" sheetId="3" r:id="rId2"/>
  </sheets>
  <definedNames>
    <definedName name="_xlnm._FilterDatabase" localSheetId="0" hidden="1">List1!$A$6:$N$489</definedName>
  </definedNames>
  <calcPr calcId="145621"/>
</workbook>
</file>

<file path=xl/calcChain.xml><?xml version="1.0" encoding="utf-8"?>
<calcChain xmlns="http://schemas.openxmlformats.org/spreadsheetml/2006/main">
  <c r="K487" i="1" l="1"/>
  <c r="K486" i="1"/>
  <c r="K485" i="1"/>
  <c r="K484" i="1"/>
  <c r="K483" i="1"/>
  <c r="K482" i="1"/>
  <c r="K481" i="1"/>
  <c r="K480" i="1"/>
  <c r="K479" i="1"/>
  <c r="K478" i="1"/>
  <c r="K477" i="1"/>
  <c r="K476" i="1"/>
  <c r="K475" i="1"/>
  <c r="K474" i="1"/>
  <c r="K473" i="1"/>
  <c r="K472" i="1"/>
  <c r="K471" i="1"/>
  <c r="K468" i="1"/>
  <c r="K467" i="1"/>
  <c r="K466" i="1"/>
  <c r="K465" i="1"/>
  <c r="K464" i="1"/>
  <c r="K463" i="1"/>
  <c r="K462" i="1"/>
  <c r="K461" i="1"/>
  <c r="K460" i="1"/>
  <c r="K457" i="1"/>
  <c r="K456" i="1"/>
  <c r="K455" i="1"/>
  <c r="K454" i="1"/>
  <c r="K453" i="1"/>
  <c r="K452" i="1"/>
  <c r="K451" i="1"/>
  <c r="K450" i="1"/>
  <c r="K449" i="1"/>
  <c r="K448" i="1"/>
  <c r="K447" i="1"/>
  <c r="K446" i="1"/>
  <c r="K445" i="1"/>
  <c r="K444" i="1"/>
  <c r="K443" i="1"/>
  <c r="K442" i="1"/>
  <c r="K439" i="1"/>
  <c r="K440" i="1" s="1"/>
  <c r="K436" i="1"/>
  <c r="K437" i="1" s="1"/>
  <c r="K433" i="1"/>
  <c r="K432" i="1"/>
  <c r="K431" i="1"/>
  <c r="K430" i="1"/>
  <c r="K429" i="1"/>
  <c r="K428" i="1"/>
  <c r="K425" i="1"/>
  <c r="K424" i="1"/>
  <c r="K423" i="1"/>
  <c r="K422" i="1"/>
  <c r="K421" i="1"/>
  <c r="K420" i="1"/>
  <c r="K419" i="1"/>
  <c r="K416" i="1"/>
  <c r="K417" i="1" s="1"/>
  <c r="K413" i="1"/>
  <c r="K412" i="1"/>
  <c r="K411" i="1"/>
  <c r="K410" i="1"/>
  <c r="K407" i="1"/>
  <c r="K406" i="1"/>
  <c r="K405" i="1"/>
  <c r="K402" i="1"/>
  <c r="K403" i="1" s="1"/>
  <c r="K399" i="1"/>
  <c r="K398" i="1"/>
  <c r="K397" i="1"/>
  <c r="K394" i="1"/>
  <c r="K393" i="1"/>
  <c r="K392" i="1"/>
  <c r="K391" i="1"/>
  <c r="K390" i="1"/>
  <c r="K389" i="1"/>
  <c r="K388" i="1"/>
  <c r="K387" i="1"/>
  <c r="K386" i="1"/>
  <c r="K385"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7" i="1"/>
  <c r="K326" i="1"/>
  <c r="K325" i="1"/>
  <c r="K324" i="1"/>
  <c r="K323" i="1"/>
  <c r="K322" i="1"/>
  <c r="K319" i="1"/>
  <c r="K318" i="1"/>
  <c r="K317" i="1"/>
  <c r="K316" i="1"/>
  <c r="K315" i="1"/>
  <c r="K314" i="1"/>
  <c r="K313" i="1"/>
  <c r="K312" i="1"/>
  <c r="K309" i="1"/>
  <c r="K308" i="1"/>
  <c r="K310" i="1" s="1"/>
  <c r="K305" i="1"/>
  <c r="K304" i="1"/>
  <c r="K303" i="1"/>
  <c r="K302" i="1"/>
  <c r="K301" i="1"/>
  <c r="K300" i="1"/>
  <c r="K299" i="1"/>
  <c r="K298" i="1"/>
  <c r="K297" i="1"/>
  <c r="K296" i="1"/>
  <c r="K295" i="1"/>
  <c r="K294" i="1"/>
  <c r="K293" i="1"/>
  <c r="K292" i="1"/>
  <c r="K291" i="1"/>
  <c r="K290" i="1"/>
  <c r="K289"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2" i="1"/>
  <c r="K181" i="1"/>
  <c r="K180" i="1"/>
  <c r="K179" i="1"/>
  <c r="K178" i="1"/>
  <c r="K177" i="1"/>
  <c r="K176" i="1"/>
  <c r="K175" i="1"/>
  <c r="K174" i="1"/>
  <c r="K173" i="1"/>
  <c r="K172" i="1"/>
  <c r="K171" i="1"/>
  <c r="K170" i="1"/>
  <c r="K169" i="1"/>
  <c r="K168" i="1"/>
  <c r="K167" i="1"/>
  <c r="K166"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4" i="1"/>
  <c r="K135" i="1"/>
  <c r="K136" i="1"/>
  <c r="K137" i="1"/>
  <c r="K138" i="1"/>
  <c r="K139" i="1"/>
  <c r="K140" i="1"/>
  <c r="K143" i="1"/>
  <c r="K144" i="1"/>
  <c r="K145" i="1"/>
  <c r="K146" i="1"/>
  <c r="K147" i="1"/>
  <c r="K148" i="1"/>
  <c r="K149" i="1"/>
  <c r="K150" i="1"/>
  <c r="K151" i="1"/>
  <c r="K152" i="1"/>
  <c r="K153" i="1"/>
  <c r="K154" i="1"/>
  <c r="K155" i="1"/>
  <c r="K156" i="1"/>
  <c r="K157" i="1"/>
  <c r="K158" i="1"/>
  <c r="K159" i="1"/>
  <c r="K160" i="1"/>
  <c r="K8" i="1"/>
  <c r="K185" i="1"/>
  <c r="K184" i="1"/>
  <c r="K183" i="1"/>
  <c r="K165" i="1"/>
  <c r="K164" i="1"/>
  <c r="K163" i="1"/>
  <c r="K162" i="1"/>
  <c r="K161" i="1"/>
  <c r="K400" i="1" l="1"/>
  <c r="K328" i="1"/>
  <c r="K469" i="1"/>
  <c r="K395" i="1"/>
  <c r="K383" i="1"/>
  <c r="K414" i="1"/>
  <c r="K141" i="1"/>
  <c r="K219" i="1"/>
  <c r="K320" i="1"/>
  <c r="K434" i="1"/>
  <c r="K132" i="1"/>
  <c r="K488" i="1"/>
  <c r="K408" i="1"/>
  <c r="K458" i="1"/>
  <c r="K426" i="1"/>
  <c r="K287" i="1"/>
  <c r="K251" i="1"/>
  <c r="K306" i="1"/>
</calcChain>
</file>

<file path=xl/sharedStrings.xml><?xml version="1.0" encoding="utf-8"?>
<sst xmlns="http://schemas.openxmlformats.org/spreadsheetml/2006/main" count="1885" uniqueCount="1414">
  <si>
    <t>Kraj in datum:</t>
  </si>
  <si>
    <t>PONUDNIK:</t>
  </si>
  <si>
    <t xml:space="preserve">P R E D R A Č U N št. </t>
  </si>
  <si>
    <t>Z.št.</t>
  </si>
  <si>
    <t>Količina</t>
  </si>
  <si>
    <t>EM</t>
  </si>
  <si>
    <t>Opis predmeta</t>
  </si>
  <si>
    <t>Proizvajalec</t>
  </si>
  <si>
    <t>Kat.št.</t>
  </si>
  <si>
    <t>Cena/EM brez DDV</t>
  </si>
  <si>
    <t>% DDV</t>
  </si>
  <si>
    <t>Ponudnikov naziv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</si>
  <si>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</si>
  <si>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</si>
  <si>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</si>
  <si>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</si>
  <si>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</si>
  <si>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</si>
  <si>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</si>
  <si>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</si>
  <si>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</si>
  <si>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</si>
  <si>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</si>
  <si>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</si>
  <si>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</si>
  <si>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</si>
  <si>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</si>
  <si>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</si>
  <si>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</si>
  <si>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</si>
  <si>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</si>
  <si>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</si>
  <si>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</si>
  <si>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</si>
  <si>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</si>
  <si>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</si>
  <si>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</si>
  <si>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</si>
  <si>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</si>
  <si>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</si>
  <si>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</si>
  <si>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</si>
  <si>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</si>
  <si>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</si>
  <si>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</si>
  <si>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</si>
  <si>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</si>
  <si>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</si>
  <si>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</si>
  <si>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</si>
  <si>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</si>
  <si>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</si>
  <si>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</si>
  <si>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</si>
  <si>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</si>
  <si>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</si>
  <si>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</si>
  <si>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</si>
  <si>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</si>
  <si>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</si>
  <si>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</si>
  <si>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</si>
  <si>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</si>
  <si>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</si>
  <si>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</si>
  <si>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</si>
  <si>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</si>
  <si>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</si>
  <si>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</si>
  <si>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</si>
  <si>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</si>
  <si>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</si>
  <si>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</si>
  <si>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</si>
  <si>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</si>
  <si>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</si>
  <si>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</si>
  <si>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</si>
  <si>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</si>
  <si>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</si>
  <si>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70.</t>
  </si>
  <si>
    <t>71.</t>
  </si>
  <si>
    <t>72.</t>
  </si>
  <si>
    <t>73.</t>
  </si>
  <si>
    <t>74.</t>
  </si>
  <si>
    <t>75.</t>
  </si>
  <si>
    <t>76.</t>
  </si>
  <si>
    <t>77.</t>
  </si>
  <si>
    <t>78.</t>
  </si>
  <si>
    <t>79.</t>
  </si>
  <si>
    <t>80.</t>
  </si>
  <si>
    <t>81.</t>
  </si>
  <si>
    <t>82.</t>
  </si>
  <si>
    <t>83.</t>
  </si>
  <si>
    <t>84.</t>
  </si>
  <si>
    <t>85.</t>
  </si>
  <si>
    <t>86.</t>
  </si>
  <si>
    <t>87.</t>
  </si>
  <si>
    <t>88.</t>
  </si>
  <si>
    <t>89.</t>
  </si>
  <si>
    <t>90.</t>
  </si>
  <si>
    <t>91.</t>
  </si>
  <si>
    <t>Skupna vrednost sklopa brez DDV</t>
  </si>
  <si>
    <t>Skupna vrednost sklopa z DDV</t>
  </si>
  <si>
    <t>Cena brez DDV za ponudnikovo pakiranje</t>
  </si>
  <si>
    <t>Šifra naročnika</t>
  </si>
  <si>
    <t>KOS</t>
  </si>
  <si>
    <t>S-005</t>
  </si>
  <si>
    <t>GAZA, 20 NITNA HIDOFILNA BELJENA BOMBAŽNA TKANINA,STERILNA, POSAMIČNO PAKIRANA, 0,2 M2</t>
  </si>
  <si>
    <t>S-006</t>
  </si>
  <si>
    <t>GAZA, 20 NITNA HIDOFILNA BELJENA BOMBAŽNA TKANINA,STERILNA, POSAMIČNO PAKIRANA, 0,4 M2</t>
  </si>
  <si>
    <t>S-007</t>
  </si>
  <si>
    <t>GAZA, 20 NITNA HIDOFILNA BELJENA BOMBAŽNA TKANINA,STERILNA, POSAMIČNO PAKIRANA, 0,8 M2</t>
  </si>
  <si>
    <t>S-016</t>
  </si>
  <si>
    <t>POVOJ BOMBAŽNI KREP, 100% BOMBAŽ Z DODATKOM ELASTINA, 130% ELASTIČNOST,V BARVI KOŽE, POSAMIČNO PAKIRAN V FOLIJO, MEHKI IN PRIJETNI ZA KOŽO, 6 X 4,5, PREMER ZVITEGA POVOJA NE SME PRESEGATI 40 MM</t>
  </si>
  <si>
    <t>S-044</t>
  </si>
  <si>
    <t>POVOJ BOMBAŽNI KREP, 100% BOMBAŽ Z DODATKOM ELASTINA, 130% ELASTIČNOST,V BARVI KOŽE, POSAMIČNO PAKIRAN V FOLIJO, MEHKI IN PRIJETNI ZA KOŽO, 8 X 4,5, PREMER ZVITEGA POVOJA NE SME PRESEGATI 40 MM</t>
  </si>
  <si>
    <t>S-018</t>
  </si>
  <si>
    <t>POVOJ BOMBAŽNI KREP, 100% BOMBAŽ Z DODATKOM ELASTINA, 130% ELASTIČNOST,V BARVI KOŽE, POSAMIČNO PAKIRAN V FOLIJO, MEHKI IN PRIJETNI ZA KOŽO, 10 X 4,5, PREMER ZVITEGA POVOJA NE SME PRESEGATI 40 MM</t>
  </si>
  <si>
    <t>S-020</t>
  </si>
  <si>
    <t>POVOJ BOMBAŽNI KREP, 100% BOMBAŽ Z DODATKOM ELASTINA, 130% ELASTIČNOST,V BARVI KOŽE, POSAMIČNO PAKIRAN V FOLIJO, MEHKI IN PRIJETNI ZA KOŽO, 12 X 4,5, PREMER ZVITEGA POVOJA NE SME PRESEGATI 40 MM</t>
  </si>
  <si>
    <t>S-042</t>
  </si>
  <si>
    <t>S-017</t>
  </si>
  <si>
    <t>POVOJ BOMBAŽNI KREP, 100% BOMBAŽ Z DODATKOM ELASTINA, 130% ELASTIČNOST,V BARVI KOŽE, POSAMIČNO PAKIRAN V FOLIJO, MEHKI IN PRIJETNI ZA KOŽO, 8 X 10, PREMER ZVITEGA POVOJA NE SME PRESEGATI 60 MM</t>
  </si>
  <si>
    <t>S-019</t>
  </si>
  <si>
    <t>POVOJ BOMBAŽNI KREP, 100% BOMBAŽ Z DODATKOM ELASTINA, 130% ELASTIČNOST,V BARVI KOŽE, POSAMIČNO PAKIRAN V FOLIJO, MEHKI IN PRIJETNI ZA KOŽO, 10 X 10, PREMER ZVITEGA POVOJA NE SME PRESEGATI 60 MM</t>
  </si>
  <si>
    <t>S-021</t>
  </si>
  <si>
    <t>POVOJ BOMBAŽNI KREP, 100% BOMBAŽ Z DODATKOM ELASTINA, 130% ELASTIČNOST,V BARVI KOŽE, POSAMIČNO PAKIRAN V FOLIJO, MEHKI IN PRIJETNI ZA KOŽO, 12 X 10, PREMER ZVITEGA POVOJA NE SME PRESEGATI 60 MM</t>
  </si>
  <si>
    <t>SAMOSPRIJEMLJIV POVOJ IZ POROZNEGA NETKANEGA POLIESTERSKEGA MATERIALA Z VLAKNI POLIESTERSKEGA URETANA, PREKRIT Z VEZIVNO SNOVJO, SE LEPI SAM NASE IN NE NA KOŽO ALI DLAKE, 5 CM X 4,6 M.KOŽNE BARVE</t>
  </si>
  <si>
    <t>S-038</t>
  </si>
  <si>
    <t>VATA SANITETNA BOMBAŽNA, BELJENA A 1 KG</t>
  </si>
  <si>
    <t>R-037</t>
  </si>
  <si>
    <t>S-081</t>
  </si>
  <si>
    <t>S-084</t>
  </si>
  <si>
    <t>ZAV</t>
  </si>
  <si>
    <t>S-046</t>
  </si>
  <si>
    <t>HIGIENSKI VLOŽKI, ZAV. A10 KOS (KOT NPR. VIR 80 ALI ENAKOVREDNO)</t>
  </si>
  <si>
    <t>KG</t>
  </si>
  <si>
    <t>S-057</t>
  </si>
  <si>
    <t>S-041</t>
  </si>
  <si>
    <t>S-056</t>
  </si>
  <si>
    <t>SET LIGATURA ZA POPEK, STERILNA</t>
  </si>
  <si>
    <t>L-212</t>
  </si>
  <si>
    <t>S-012</t>
  </si>
  <si>
    <t>S-013</t>
  </si>
  <si>
    <t>S-014</t>
  </si>
  <si>
    <t>TRIKOTNA RUTA IZ MEHKE 100 % BOMBAŽNE TKANINE ZA IMOBILIZACIJO, 100X100X140 CM, POSAMIČNO PAKIRANA</t>
  </si>
  <si>
    <t>S-087</t>
  </si>
  <si>
    <t>S-088</t>
  </si>
  <si>
    <t>S-089</t>
  </si>
  <si>
    <t>S-069</t>
  </si>
  <si>
    <t>S-023</t>
  </si>
  <si>
    <t>S-024</t>
  </si>
  <si>
    <t>S-063</t>
  </si>
  <si>
    <t>S-065</t>
  </si>
  <si>
    <t>S-074</t>
  </si>
  <si>
    <t>S-082</t>
  </si>
  <si>
    <t>S-043</t>
  </si>
  <si>
    <t>S-052</t>
  </si>
  <si>
    <t>S-004</t>
  </si>
  <si>
    <t>S-092</t>
  </si>
  <si>
    <t>PROZOREN LEPLJIV TRAK NA ROLI ZA PRITRJEVANJE  OBLOG , VODOODPOREN IN NEPREPUSTEN ZA BAKTERIJE, NA OBEH STRANEH VZDOLŽNO 1CM NELEPLJIV ROB ZA LAŽJE ROKOVANJE, 10 CM X 10M   </t>
  </si>
  <si>
    <t>S-075</t>
  </si>
  <si>
    <t>S-073</t>
  </si>
  <si>
    <t>S-027</t>
  </si>
  <si>
    <t>PLENICE TETRA Z MODRO ČRTO, SESTAVA 100% BOMBAŽ,110-115G</t>
  </si>
  <si>
    <t>L-064</t>
  </si>
  <si>
    <t>R-146</t>
  </si>
  <si>
    <t>NAVLAŽENE DEZINFEKCIJSKE KRPICE ZA OBVLADOVANJE OKUŽB. VELIKOST KRPICE: 200MMX220MM.  IZDELEK VSEBUJE 70% PROPAN-2-OL IN KVARTERNE AMONIJEVE SPOJINE ZA BAKTERICIDNO, FUNGICIDNO, VIRUCIDNO IN TUBERKOLOCIDNO DEZINFEKCIJO POVRŠIN</t>
  </si>
  <si>
    <t>DOZA</t>
  </si>
  <si>
    <t>R-241</t>
  </si>
  <si>
    <t>DEZINFEKCIJSKI ROBČKI, KI NE VSEBUJEJO ALKOHOLA ZA RAZKUŽEVANJE POVRŠIN, KI SO OBČUTLJIVE NA ALKOHOL. UČINKOVINE:   DIDECYLDIMETHYLAMMONIUM CHLORIDE 0,450%+ QUAT SURFACTANTS 0,325%, AUXILIARY 0,520%, EXCIPIENTS 98,705%. VELIKOST ROBČKA: 200MMX220MM, DOZA A125 ROBČKOV</t>
  </si>
  <si>
    <t>C-059</t>
  </si>
  <si>
    <t>ANTISEPTIČNI DETERGENT ZA ROKE IN KOŽO V ROŽNATI BARVI, VSEBUJE KLORHEKSIDIN, BIGVANIDNI ANTISEPTIK S HITRIM IN PODALJŠANIM DELOVANJEM, BAKTERICIDNO ZAČNE DELOVATI V 15 SEKUNDAH. PROTIMIKROBNI FIM, KI NASTANE PO UPORABI RAZTOPINE, VARUJE KOŽO PRED MIKROORGANIZMI PRIBLIŽNO 6 UR, KONC. 4,5%, 500 ML</t>
  </si>
  <si>
    <t>C-061</t>
  </si>
  <si>
    <t>STENSKI DOZIRNIK ZA NAMESTITEV 500 ML PLASTENK (MILO, RAZKUŽILO, NEGOVALNO SREDSTVO). Z ENKRATNIM PRITISKOM NA ROČICO LAHKO ODMERIMO  0,5 ML, 1,0 ML ALI 1,5 ML SREDSTVA (TOVARNIŠKA NASTAVITEV JE 1 ML).</t>
  </si>
  <si>
    <t>C-060</t>
  </si>
  <si>
    <t xml:space="preserve">DERMATOLOŠKO TESTIRAN LOSJON ZA UMIVANJE IN NEGO KOŽE BREZ MILA, S KOŽI NEVTRALNIM PH 5,0, Z DODANIM HIDROLIZATOM KOLAGENA IN MAŠČOBAMI, IZDELEK MORA BITI BREZ PARFUMA, SESTAVA: VODA, NATRIJEV MIRETSULFAT, TEA-KOLAGEN, PEG-7 GLICERIL KOKOAT, STEARAMID, MEA, OLEAMID DEA, KOKAMID DEA, AMONIJEV SULFAT, UPORABLJA SE ZA POGOSTO UMIVANJE ROK ZDRAVSTVENIH DELAVCEV, IZDELEK MORA VSEBOVATI SREDSTVA, KI URAVNAVAJO PH VREDNOST KOŽE IN PREPREČUJEJO NJENO IZSUŠITEV, DERMATOLOŠKO TESTIRAN, PLASTENKA 500 ML
</t>
  </si>
  <si>
    <t>S-0101</t>
  </si>
  <si>
    <t>KONCENTRAT ZA DEKONTAMINACIJO INŠTRUMENTOV IN PRIPOMOČKOV BREZ ALDEHIDOV NA OSNOVI GLUKOPROTAMINA. OMOGOČA NAJ ROČNO IN ULTRAZVOČNO ČIŠČENJE IN RAZKUŽEVANJE V ENEM POSTOPKU TUDI PRI MOČNIH OBREMENITVAH S KRVJO IN BELJAKOVINAMI. IMA NAJ ŠIROK SPEKTER DELOVANJA NA: BAKTERIJE (VKLJUČNO Z VEČKRATNO ODPORNIMI BAKTERIJAMI), TBC, GLIVE IN VIRUSE (ROTA-, HERPES-, HBV, HIV, POLIO). SESTAVA: GLUKOPROTAMIN, NEIONSKI TENZIDI, TOPILI, KOMPLEKSATOR, OJAČEVALCI ČIŠČENJA IN INHIBITORJI KOROZIJ KOT SEKUSEPT PLUS ALI ENAKOVREDNO, PLASTENKA A 2L</t>
  </si>
  <si>
    <t>S-011</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</si>
  <si>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(EN1500) IN KIRURŠKEGA (EN 12791) RAZKUŽEVANJA ROK, TOKSIKOLOŠKA OCENA, PLASTENKA A 500 ML</t>
  </si>
  <si>
    <t>N-003</t>
  </si>
  <si>
    <t xml:space="preserve">KREMA ZA NEGO IN OBNOVO KOŽE Z IZBRANIMI SESTAVINAMI, KI ZARADI MEDSEBOJNEGA UČINKA POSPEŠUJE OBNOVO ZAHTEVNE IN POŠKODOVANE KOŽE. SESTAVA: VODA, TEKOČI PARAFIN, ETIL-HEKSIL-PALMITAT, GLICEROL, SORBITAN-IZOSTEARAT, POLIGLICEROL-3-POLIRICINOLEAT, MLEČNA KISLINA, EMULZIJA VODE V OLJU IZBOLJŠUJE ELASTIČNOST KOŽE, DODANI ANTIOKSIDANTI PA KREPIJO NJENO FIZIOLOŠKO FUNKCIJO ODPORNOSTI, PAKIRANJE 100 ML.  
</t>
  </si>
  <si>
    <t>N-011</t>
  </si>
  <si>
    <t>KREMA ZA ZAŠČITO, NEGO IN OBNOVO KOŽE, EMULZIJA VODA V OLJU, STOJEČA TUBA,100ML, SESTAVA VITAMIL E, VODA, TEKOČI PARAFIN, OKTIL PALMITAT, GLICEROL, SORBITAN OLEAT, POLIGLICEROL-3-RICINOLEAT, MLEČNA KISLINA, 100 ML</t>
  </si>
  <si>
    <t>C-019</t>
  </si>
  <si>
    <t>REFIL</t>
  </si>
  <si>
    <t>R-016</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</si>
  <si>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</si>
  <si>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R-106</t>
  </si>
  <si>
    <t>R-242</t>
  </si>
  <si>
    <t xml:space="preserve">PRIPRAVLJENA ALKOHOLNA RAZTOPINA ZA HITRO IN UČINKOVITO RAZKUŽEVANJE IN ČIŠČENJE MEDICINSKEGA INVENTARJA TER OSTALIH POVRŠIN, KI OMOGOČA NANOS Z BRISANJEM ALI PRŠENJEM. SREDSTVO JE RAHLO ODIŠAVLJENO. SESTAVA: 100G SREDSTVA VSEBUJE: 35G 2-PROPANOL, 25G 1-PROPANOL, TENZIDI. IMA ŠIROK SPEKTER DELOVANJA NA: BAKTERIJE (VKLJUČNO Z VEČKRATNO ODPORNIMI BAKTERIJAMI), TBC, GLIVE IN VIRUSE (ROTA-, HBV, HIV, VACCINIA, ADENO-, PAPOVA, SV40-). PAKIRANJE 1000 ML.
</t>
  </si>
  <si>
    <t>S-058</t>
  </si>
  <si>
    <t>PRIPRAVLJENA ALKOHOLNA RAZTOPINA ZA RAZKUŽEVANJE KOŽE PRED OPERACIJAMI, PUNKCIJAMI, CEPLJENJEM, JEMANJEM KRVI, INFUZIJAMI. AKTIVNE UČINKOVINE 2-PROPANOL, KLORHEKSIDIN DIGLUKONAT, VODIKOV PEROKSID, DOSEGAJO ŠIROK SPEKTER DELOVANJA NA BAKTERIJE (TUDI TBC), GLIVE IN VIRUSE, 350 ML PLASTENKA Z RAZPRŠILKO</t>
  </si>
  <si>
    <t>S-037</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</si>
  <si>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t>
  </si>
  <si>
    <t>S-047</t>
  </si>
  <si>
    <t>ETANOL 96 % A10L Z VKLJUČENO TROŠARINO</t>
  </si>
  <si>
    <t>S-059</t>
  </si>
  <si>
    <t xml:space="preserve">KONCENTRAT ZA PRIPRAVO RAZTOPINE ZA ČIŠČENJE IN RAZKUŽEVANJU VODOODPORNIH POVRŠIN IN OPREME NA OSNOVI GLUKOPROTAMINA, BENZALKONIJEVEGA KLORIDA, NEIONSKIH TENZIDOV, BREZ ALDEHIDOV, ŠIROK SPEKTER DELOVANJA NA: BAKTERIJE (VKLJUČNO Z VEČKRATNO ODPORNIMI BAKTERIJAMI), TBC, GLIVE IN VIRUSE (HERPES, ROTA-, HBV, HIV, VACCINIA, ADENO-, PAPOVA). PAKIRANJE 2 LITRA. 
</t>
  </si>
  <si>
    <t xml:space="preserve">PROZORNI RAZKUŽEVALNIK ZA ČIŠČENJE IN DEZINFEKCIJO INŠTRUMENTOV IZ AKRILNEGA OZIROMA PLEKSI STEKLA, IZ TREH DELOV: KAD, CEDILO IN POKROV. DIMENZIJE 300 X 200 X 125 MM, VOLUMEN CCA. 6 LITROV. </t>
  </si>
  <si>
    <t>ENCIMSKI DETERGENT Z BLAGIM PH ZA HITRO IN TEMELJITO ČIŠČENJE INŠTRUMENTOV PRED KONČNO DEZINFEKCIJO ALI STERILIZACIJO, PROTEOLITIČNI ENCIMI S SVOJIM DELOVANJEM ŽE V ENI MINUTI RAZTOPIJO IN ODSTRANIJO ODPORNE, ZASUŠENE IN TEŽKO DOSEGLJIVE ORGANSKE OBLOGE IZ INŠTRUMENTOV, PAKIRANJE 1 LITER.</t>
  </si>
  <si>
    <t xml:space="preserve">RAZKUŽILO ZA KOŽO IN POVRŠINO Z VSEBNOSTJO 0,5% KLORHEKSIDINA DIGLUKONATA TER IZOPROPANOLA. UČINKOVATI MORA NA VEGETATIVNE OBLIKE PO GRAMU POZITIVNIH IN NEGATIVNIH BAKTERIJ, NA GLIVICE, DERMATOFITE, VIRUSE, PROTOKOZIJE. PAKIRANJE 1 LITER. </t>
  </si>
  <si>
    <t>STENSKI DOZIRNIK/MILNIK ZA NAMESTITEV 500 ML PLASTENK (MILO, RAZKUŽILO, NEGOVALNO SREDSTVO). Z ENKRATNIM PRITISKOM NA ROČICO ODMERIMO 1,5ML SREDSTVA, NA STENO GA PRITRDIMO Z VIJAKI,  BELE BARVE</t>
  </si>
  <si>
    <t xml:space="preserve">LOSJON ZA NEGO KOŽE Z IZBRANO KOMBINACIJO NEGOVALNIH OLJ IN ČEBELJEGA VOSKA Z NEVTRALNIM PH. EMULZIJA OLJA V VODI URAVNAVA VLAŽNOST KOŽE, JO ŠČITI IN NEGUJE TER DELUJE HLADILNO IN OSVEŽUJOČE. PAKIRENJE 500 ML. SESTAVA: VODA, TEKOČI PARAFIN, PROPILEN GLIKOL, STEARINSKA KISLINA, NEGOVALNA OLJA, ČEBELJI VOSEK, PARFUM. 
</t>
  </si>
  <si>
    <t xml:space="preserve">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6 LITROV </t>
  </si>
  <si>
    <t xml:space="preserve">MOČAN, TRI-ENCIMSKI ALDEHID ZA PRE-STERILIZACIJSKO DEZINFEKCIJO IN ČIŠČENJE VSEH ZOBNIH IN KIRURŠKIH INSTRUMENTOV. SESTAVA: 
0.96G POLYHEXANIDA, 6.3G KVARTERNE AMONIJEVE PROPINATE,… IZPOLNJEVATI MORA EN NORME:1040, 13727, 1275 TER 13624. PAKIRANJE 1 LITER  
</t>
  </si>
  <si>
    <t>R-061</t>
  </si>
  <si>
    <t>STEKLA PREDMETNA 76X26 MM, MATIRANA</t>
  </si>
  <si>
    <t>STEKLA POKROVNA 20 X 20 MM</t>
  </si>
  <si>
    <t>S-083</t>
  </si>
  <si>
    <t>SPRAY ZA FIKSACIJO BRISEV 100 ML (KOT MERCKOFIX SPRAY FIXATIVE ALI ENAKOVREDNO)</t>
  </si>
  <si>
    <t>SC</t>
  </si>
  <si>
    <t>L-002</t>
  </si>
  <si>
    <t>L-400</t>
  </si>
  <si>
    <t>L-001</t>
  </si>
  <si>
    <t>L-202</t>
  </si>
  <si>
    <t>R-109</t>
  </si>
  <si>
    <t>ZAMAŠEK ZA EPRUVETO FI 16</t>
  </si>
  <si>
    <t>R-108</t>
  </si>
  <si>
    <t>EPRUVETA PS 16 X 100 BREZ ZAMAŠKA</t>
  </si>
  <si>
    <t>EPRUVETA PS 12 X 75 BREZ ZAMAŠKA</t>
  </si>
  <si>
    <t>L-232</t>
  </si>
  <si>
    <t>POSODICA LABORAT. ZA URIN, TRDA PROSOJNA, PLASTIKA, STERILNA, S POKROVOM Z NAVOJEM, 125 ML, GRADUIRANA NA 100 ML</t>
  </si>
  <si>
    <t>L-068</t>
  </si>
  <si>
    <t>L-242</t>
  </si>
  <si>
    <t>L-410</t>
  </si>
  <si>
    <t>L-417</t>
  </si>
  <si>
    <t>L-233</t>
  </si>
  <si>
    <t xml:space="preserve">PIPETA NEGRADUIRANA ZA AVTOMATSKI ANALIZATOR HITROSTI SEDIMENTACIJE ERITROCITOV </t>
  </si>
  <si>
    <t>URISEDIMENT EPRUVETA BREZ ZAMAŠKA 16X105 MM, 12ML</t>
  </si>
  <si>
    <t>92.</t>
  </si>
  <si>
    <t>94.</t>
  </si>
  <si>
    <t>95.</t>
  </si>
  <si>
    <t>96.</t>
  </si>
  <si>
    <t>99.</t>
  </si>
  <si>
    <t xml:space="preserve">SONDA IZ PVC-JA ZA MEDICINSKO UPORABO, NE VSEBUJE FTALATOV, ZA DIAGNOSTIČNE NAMENE PRI ODVZEMU DVANAJSTNIKOVEGA SOKA ALI V TERAPEVTSKE NAMENE, Z ZAOKROŽENIM ZAPRTIM VRHOM IN ŠTIRIMI STRANSKIMI ODPRTINAMI, DIMENZIJE 16 X 1200MM  </t>
  </si>
  <si>
    <t>R-256</t>
  </si>
  <si>
    <t>R-010</t>
  </si>
  <si>
    <t>R-131</t>
  </si>
  <si>
    <t>PREDPASNIK PLASTIFICIRANI, 120X80CM, BELE BARVE IZ TRPEŽNE VLAKNOVINE</t>
  </si>
  <si>
    <t>R-145</t>
  </si>
  <si>
    <t>R-1002</t>
  </si>
  <si>
    <t>FOLIJA ZAŠČITNA 160X210 SREBRNO/ZLATA</t>
  </si>
  <si>
    <t>R-1001</t>
  </si>
  <si>
    <t>OPORNICA ZA IMOBILIZACIJO ROKE NEPOSREDNO PO POŠKODBI ALI OPERACIJI, KI JE MED RTG SLIKANJEM NI POTREBNO SNETI, MEHKA, DIMENZIJE 75X400 MM</t>
  </si>
  <si>
    <t>R-1006</t>
  </si>
  <si>
    <t>OPORNICA ZA IMOBILIZACIJO NOGE NEPOSREDNO PO POŠKODBI ALI OPERACIJI, KI JE MED RTG SLIKANJEM NI POTREBNO SNETI, MEHKA, DIMENZIJE 90X80X1</t>
  </si>
  <si>
    <t>R-191</t>
  </si>
  <si>
    <t>OPORNICA ZA IMOBILIZACIJO PRSTA NEPOSREDNO PO POŠKODBI ALI OPERACIJI, KI JE MED RTG SLIKANJEM NI POTREBNO SNETI, TRDA, DIMENZIJE 30X300 X1,5MM T OBLIKE</t>
  </si>
  <si>
    <t>OPORNICA ZA IMOBILIZACIJO ROKE NEPOSREDNO PO POŠKODBI ALI OPERACIJI, KI JE MED RTG SLIKANJEM NI POTREBNO SNETI, MEHKA, DIMENZIJE 45X350 MM</t>
  </si>
  <si>
    <t>OVRATNIK ZA IMOBILIZACIJO VELIKI</t>
  </si>
  <si>
    <t>OVRATNIK ZA IMOBILIZACIJO SREDNJI</t>
  </si>
  <si>
    <t>N-004</t>
  </si>
  <si>
    <t>N-006</t>
  </si>
  <si>
    <t>L-207</t>
  </si>
  <si>
    <t>ZBIRALNIK ZA IGLE IZ PLASTIKE, KOPOLIMERJA IN POLIPROPILENA. ODPORNI NA TOPILA. BARVILA S KATERIMI SO OBARVANA NE SMEJO VSEBOVATI KADMIJA IN DRUGIH TEŽKIH KOVIN. LAHKO SE UPEPELIJO. OKROGLE OBLIKE, KAPACITETA 0,6L</t>
  </si>
  <si>
    <t>L-234</t>
  </si>
  <si>
    <t>ZBIRALNIK ZA IGLE IZ PLASTIKE, KOPOLIMERJA IN POLIPROPILENA. ODPORNI NA TOPILA. BARVILA S KATERIMI SO OBARVANA NE SMEJO VSEBOVATI KADMIJA IN DRUGIH TEŽKIH KOVIN. LAHKO SE UPEPELIJO. OKROGLE OBLIKE, KAPACITETA 1.5L, RUMEN</t>
  </si>
  <si>
    <t>L-208</t>
  </si>
  <si>
    <t>R-177</t>
  </si>
  <si>
    <t>ZBIRALNIK ZA IGLE IZ PLASTIKE, KOPOLIMERJA IN POLIPROPILENA. ODPORNI NA TOPILA. BARVILA S KATERIMI SO OBARVANA NE SMEJO VSEBOVATI KADMIJA IN DRUGIH TEŽKIH KOVIN. LAHKO SE UPEPELIJO. KVADRATNIH OBLIK, KAPACITETA 6L</t>
  </si>
  <si>
    <t>R-023</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</si>
  <si>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150CM.</t>
  </si>
  <si>
    <t>R-199</t>
  </si>
  <si>
    <t>R-116</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</si>
  <si>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</si>
  <si>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ŠT.8,5 </t>
  </si>
  <si>
    <t>VREČKA</t>
  </si>
  <si>
    <t>S-031</t>
  </si>
  <si>
    <t>S-032</t>
  </si>
  <si>
    <t>R-128</t>
  </si>
  <si>
    <t>R-110</t>
  </si>
  <si>
    <t>NASTAVEK ZA TERMOMETER GENIUS  2, ZAV. A 96</t>
  </si>
  <si>
    <t>R-2001</t>
  </si>
  <si>
    <t>R-2000</t>
  </si>
  <si>
    <t>R-257</t>
  </si>
  <si>
    <t>R-258</t>
  </si>
  <si>
    <t>R-259</t>
  </si>
  <si>
    <t>R-251</t>
  </si>
  <si>
    <t>ŠIVALNI MATERIAL, NERESORBTIVNI, SINTETIČNI, MONOFILAMENTNI, POLIAMID,USP  5/0, 45CM, 3/8 KROGA REVERZNO TRIKOTNA KONICA Z DODATNO OBRUŠENIMI ROBOVI 16MM, KOS= NIT</t>
  </si>
  <si>
    <t>R-252</t>
  </si>
  <si>
    <t>ŠIVALNI MATERIAL, NERESORBTIVNI, SINTETIČNI, MONOFILAMENTNI, POLIAMID,USP  4/0, 45CM, 3/8 KROGA REVERZNO TRIKOTNA KONICA 16MM, KOS=NIT</t>
  </si>
  <si>
    <t>ŠIVALNI MATERIAL, NERESORBTIVNI, SINTETIČNI, MONOFILAMENTNI, POLIAMID,USP  4/0, 45CM, 3/8 KROGA REVERZNO TRIKOTNA KONICA 19MM, KOS=NIT</t>
  </si>
  <si>
    <t>ŠIVALNI MATERIAL, NERESORBTIVNI, SINTETIČNI, MONOFILAMENTNI, POLIAMID,USP  5/0, 45CM, 3/8 KROGA REVERZNO TRIKOTNA KONICA 19MM, KOS=NIT</t>
  </si>
  <si>
    <t>ŠIVALNI MATERIAL, NERESORBTIVNI, SINTETIČNI, MONOFILAMENTNI, POLIAMID,USP  2/0, 45CM, 3/8 KROGA REVERZNO TRIKOTNA KONICA 24MM, KOS=NIT</t>
  </si>
  <si>
    <t>KIRURŠKI ŠIVALNI MATERIAL, NERESORBTIVNI, SVILA, PLETENA, 4/0, 45CM, REVERZNO TRIKOTNA 16MM; KOS=NIT</t>
  </si>
  <si>
    <t>KIRURŠKI ŠIVALNI MATERIAL, NERESORBTIVNI, SVILA, PLETENA, 5/0, 45CM, REVERZNO TRIKOTNA 16MM; KOS=NIT</t>
  </si>
  <si>
    <t>S-001</t>
  </si>
  <si>
    <t>R-143</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</si>
  <si>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</si>
  <si>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100MM/200M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</si>
  <si>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120MM/200M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</si>
  <si>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150MM/200M</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</si>
  <si>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200MM/200M</t>
  </si>
  <si>
    <t>R-152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</si>
  <si>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300MM/100M</t>
  </si>
  <si>
    <t>TRAK INDIKATORSKI V ROLI ZA PARNO STERILIZACIJO, ZA ZUNANJE OZNAČEVANJE PAKETOV, ŠIRINA TRAKU 18 MM, DOLŽINA 55M</t>
  </si>
  <si>
    <t>PAKET</t>
  </si>
  <si>
    <t>R-154</t>
  </si>
  <si>
    <t>TESTNI PAKET  ZA AVTOKLAV TIPA BOWIE&amp;DICK  ZA ENKRATNO UPORABO ZA DNEVNO TESTIRANJE VACUUMSKE ČRPALKE , KI IZVAJAJO VACUUMSKO PARNO STERILIZACIJO.USTREZATI MORA STANDARDU ISO 11140-1  IN EN 867-4, RAZRED 2</t>
  </si>
  <si>
    <t>R-091</t>
  </si>
  <si>
    <t>R-085</t>
  </si>
  <si>
    <t>R-072</t>
  </si>
  <si>
    <t>VREČKA OTROŠKA URINSKA SAMOLEPILNA, STERILNA, VOL.100ML,GRAD.,LEPILO NEALERGENO, ODPRTINA MORA BITI DOVOLJ VELIKA ZA NAMEŠČANJE VREČKE PRI DEKLICAH IN DEČKIH.</t>
  </si>
  <si>
    <t>VREČKA-ZBIRALNIK ZA URIN OTROŠKA ZA SREDNJI CUREK URINA, STERILNA Z EPRUVETO (MOB)</t>
  </si>
  <si>
    <t>VREČKA ZA URIN, NESTERILNA, 2LIT GRAD. Z IZPUSTOM, NEPOVRATNO VALVULO</t>
  </si>
  <si>
    <t>R-008</t>
  </si>
  <si>
    <t>EKG ELEKTRODA NA PENI, PRAVOKOTNE OBLIKE, ZAV. A 50</t>
  </si>
  <si>
    <t>R-036</t>
  </si>
  <si>
    <t>R-104</t>
  </si>
  <si>
    <t>R-148</t>
  </si>
  <si>
    <t>PRIPOMOČEK ZA VZPOSTAVLJANJE IN VZDRŽEVANJE PROSTE DIHALNE POTI, ZA TEŽO PACIENTA 50 DO 90 KG, ZA 1X UP, ZAPORA ZA EPIGLOTISA, GLADKA POVRŠINA, NENAPIHLJIV MEŠIČEK, GASTRIČNI KANAL, KONKAVNA CEV ZA STABILNOST, MATERIAL PODOBEN GELU</t>
  </si>
  <si>
    <t>R-151</t>
  </si>
  <si>
    <t>R-158</t>
  </si>
  <si>
    <t>R-196</t>
  </si>
  <si>
    <t>VREČKA ZA LEDENE OBKLADKE</t>
  </si>
  <si>
    <t>TESTNI LISTIČI ZA GLUKOMETER ASCENCIA CONTOUR, SC A 50</t>
  </si>
  <si>
    <t>UŠESNI NASTAVEK ZA TERMOMETER THERMOSCAN PRO 3000/4000, PAKIRANJE SC A 40</t>
  </si>
  <si>
    <t>CEV LATEX 4x 6 MM NA ROLI DOLŽINE 15M</t>
  </si>
  <si>
    <t>TERMOMETER ZA MERJENJE TELESNE TEMPERATURE BREZ ŽIVEGA SREBRA</t>
  </si>
  <si>
    <t>PAR</t>
  </si>
  <si>
    <t>KIRURŠKA LATEX ROKAVICA, STERILNA, BREZ PUDRA ZA ENKRATNO UPORABO. SINTETIČNA NOTRANJA PREVLEKA NA OSNOVI POLIURETANA, KI OMOGOČA ENOSTAVNO OBLAČENJE V MOKREM IN SUHEM, TER ZMANJŠA KONTAKT Z ALERGENIMI KOMPONENTAMI LATEKSA ROKAVICA NE VSEBUJE TIURAMA IN MERKAPTOBENZOTIAZOLA FREE, MOČAN IN NEDRSLJIV, RAVEN (NI ROLAN)  MANŠETNI DEL ROKAVICE, KI OMOGOČA DOBER OPRIJEM OKOLI MANŠETE KIRURŠKEGA PLAŠČA, ENOJNA DEBELINA PRSTA: 0,220MM, VELIKOST 6.0, PAR</t>
  </si>
  <si>
    <t>KIRURŠKA LATEX ROKAVICA, STERILNA, BREZ PUDRA ZA ENKRATNO UPORABO. SINTETIČNA NOTRANJA PREVLEKA NA OSNOVI POLIURETANA, KI OMOGOČA ENOSTAVNO OBLAČENJE V MOKREM IN SUHEM, TER ZMANJŠA KONTAKT Z ALERGENIMI KOMPONENTAMI LATEKSA ROKAVICA NE VSEBUJE TIURAMA IN MERKAPTOBENZOTIAZOLA FREE, MOČAN IN NEDRSLJIV, RAVEN (NI ROLAN)  MANŠETNI DEL ROKAVICE, KI OMOGOČA DOBER OPRIJEM OKOLI MANŠETE KIRURŠKEGA PLAŠČA, ENOJNA DEBELINA PRSTA: 0,220MM, VELIKOST 7.0, PAR</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</si>
  <si>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7.5, PAR</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</si>
  <si>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8.5, PAR</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</si>
  <si>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6</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</si>
  <si>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7</t>
  </si>
  <si>
    <t>R-176</t>
  </si>
  <si>
    <t>R-0157</t>
  </si>
  <si>
    <t>R-173</t>
  </si>
  <si>
    <t>R-0158</t>
  </si>
  <si>
    <t>R-0156</t>
  </si>
  <si>
    <t>L-115</t>
  </si>
  <si>
    <t>L-118</t>
  </si>
  <si>
    <t>R-1005</t>
  </si>
  <si>
    <t>R-075</t>
  </si>
  <si>
    <t>R-181</t>
  </si>
  <si>
    <t>R-004</t>
  </si>
  <si>
    <t>R-005</t>
  </si>
  <si>
    <t>R-229</t>
  </si>
  <si>
    <t>R-226</t>
  </si>
  <si>
    <t>R-230</t>
  </si>
  <si>
    <t>R-012</t>
  </si>
  <si>
    <t>R-235</t>
  </si>
  <si>
    <t>R-237</t>
  </si>
  <si>
    <t>R-238</t>
  </si>
  <si>
    <t>R-144</t>
  </si>
  <si>
    <t>S-060</t>
  </si>
  <si>
    <t>L-121</t>
  </si>
  <si>
    <t>L-084</t>
  </si>
  <si>
    <t>L-110</t>
  </si>
  <si>
    <t>L-112</t>
  </si>
  <si>
    <t>L-113</t>
  </si>
  <si>
    <t>L-114</t>
  </si>
  <si>
    <t>R-022</t>
  </si>
  <si>
    <t>L-408</t>
  </si>
  <si>
    <t>LANCETA CONTACT 1,5 X 2 MODRA</t>
  </si>
  <si>
    <t>L-405</t>
  </si>
  <si>
    <t>EPRUVETA KOAGULACIJA, NACITRAT 0.109M, 1,8 ML, 13 X 75 MM</t>
  </si>
  <si>
    <t>L-116</t>
  </si>
  <si>
    <t>L-117</t>
  </si>
  <si>
    <t>EPRUVETA SEDIMENTACIJA NACITRAT 1,6 ML, 13 X 75 MM</t>
  </si>
  <si>
    <t>L-403</t>
  </si>
  <si>
    <t>L-280</t>
  </si>
  <si>
    <t>L-404</t>
  </si>
  <si>
    <t>REAGENT HBA1C DCA RGT TEST (10 TESTOV)</t>
  </si>
  <si>
    <t>KONTROLA ZA HBA1C</t>
  </si>
  <si>
    <t>L-003</t>
  </si>
  <si>
    <t>CELLCLEAN (50 ML)</t>
  </si>
  <si>
    <t>CELLPACK ( 20L)</t>
  </si>
  <si>
    <t>STROMATOLYSER-4DL (5L)</t>
  </si>
  <si>
    <t>SULFOLYSER (3 X 500 ML)</t>
  </si>
  <si>
    <t>L-102</t>
  </si>
  <si>
    <t>L-101</t>
  </si>
  <si>
    <t>STROMATOLYSER-4DL (3X42ML)</t>
  </si>
  <si>
    <t>L-049</t>
  </si>
  <si>
    <t>L-100</t>
  </si>
  <si>
    <t>L-401</t>
  </si>
  <si>
    <t xml:space="preserve">E - CHECK (XE) - L1 </t>
  </si>
  <si>
    <t>L-427</t>
  </si>
  <si>
    <t xml:space="preserve">E - CHECK (XE) - L2 </t>
  </si>
  <si>
    <t>L-428</t>
  </si>
  <si>
    <t xml:space="preserve">E - CHECK (XE) - L3 </t>
  </si>
  <si>
    <t>L-429</t>
  </si>
  <si>
    <t>L-430</t>
  </si>
  <si>
    <t>RETSEARCH (II) DILUENT1L+Dye 12ML)</t>
  </si>
  <si>
    <t>L-431</t>
  </si>
  <si>
    <t>STROMATOLYSER-FB</t>
  </si>
  <si>
    <t>KOMPLET REAGENTOV ZA KVANTITATIVNO MERJENJE KONCENTRACIJE C-REAKTIVNEGA PROTEINA (CRP) V POLNI KRVI, SERUMU ALI PLAZMI S FOTOMETROM QUIKREAD CRP KOMPLET 50T</t>
  </si>
  <si>
    <t>GOJIŠČE ZA BAKTERIJE (KOT NPR.: URICULT TRIO 10T)</t>
  </si>
  <si>
    <t>KONTROLA ZA QUIKREAD CRP (1ML)</t>
  </si>
  <si>
    <t>L-300</t>
  </si>
  <si>
    <t>L-301</t>
  </si>
  <si>
    <t>Cartridge NA</t>
  </si>
  <si>
    <t>L-303</t>
  </si>
  <si>
    <t>S-112</t>
  </si>
  <si>
    <t>S-113</t>
  </si>
  <si>
    <t>S-115</t>
  </si>
  <si>
    <t>S-100</t>
  </si>
  <si>
    <t>S-135</t>
  </si>
  <si>
    <t>S-116</t>
  </si>
  <si>
    <t>S-105</t>
  </si>
  <si>
    <t xml:space="preserve">SREDSTVO ZA DEZINFEKCIJO ROK ZA  SENZORSKI DOZER 1,2 l, KOT NPR. PURELL TFX GEL VF481 </t>
  </si>
  <si>
    <t>K-1005</t>
  </si>
  <si>
    <t>K-1004</t>
  </si>
  <si>
    <t>K-1007</t>
  </si>
  <si>
    <t>PAPIR ROLA ZA PREGLEDNO MIZO, ŠIRINE 50 cm x 50 m, NEPLASTIFICIRANA</t>
  </si>
  <si>
    <t>K-1000</t>
  </si>
  <si>
    <t>PAPIR ROLA ZA PREGLEDNO MIZO, ŠIRINE 50 cm x 50 m, PLASTIFICIRANA</t>
  </si>
  <si>
    <t>PAPIR ROLA ZA PREGLEDNO MIZO, ŠIRINE 59 cm x 50 m, PLASTIFICIRANA</t>
  </si>
  <si>
    <t>K-1002</t>
  </si>
  <si>
    <t>K-1003</t>
  </si>
  <si>
    <t>PAPIR ROLA ZA PREGLEDNO MIZO, ŠIRINE 39 cm x 50 m, PLASTIFICIRANA</t>
  </si>
  <si>
    <t>L-217</t>
  </si>
  <si>
    <t>L-304</t>
  </si>
  <si>
    <t>L-222</t>
  </si>
  <si>
    <t>GLUCOTROL NG LOW level 1 (2x1ml)</t>
  </si>
  <si>
    <t>L-223</t>
  </si>
  <si>
    <t>GLUCOTROL NG NORMAL level 2 (2x1ml)</t>
  </si>
  <si>
    <t>MIKROKIVETE 4X25 HemoCueG1201</t>
  </si>
  <si>
    <t>P-196</t>
  </si>
  <si>
    <t>R-045</t>
  </si>
  <si>
    <t>P-084</t>
  </si>
  <si>
    <t>PAPIR ZA EKG APARAT PHILIPS M2483A (8X200 LISTOV)</t>
  </si>
  <si>
    <t>100.</t>
  </si>
  <si>
    <t xml:space="preserve">GEL ZA ULTRAZVOK, KOT NPR. Ultragel a5000g koda 283 Cardio; pakiranje a 4 </t>
  </si>
  <si>
    <t>R-054;R-053</t>
  </si>
  <si>
    <t xml:space="preserve">PRIPRAVLJENA RAZTOPINA ZA HIGIENSKO IN KIRURŠKO RAZKUŽEVANJE ROK. DELUJE: BAKTERICID, NA KVASOVKE,FUNGICID, TUBERKULOCID:M.TERRAE, MIKOBAKTERICID,VIRUSI Z OVOJNICO (VKLJUČNO HBV,HIV,HCV), ADENO,POLYOMA IN ROTA VIRUSI. AKTIVNE UČINKOVINE:PROPAN-2-0L 45,0G; PROPAN-1-OL 30,0G;MECETRONIUM ETHYL SULFATE; 0,2G GLYCEROL 85%OL,TETRADECAN-1-0L,PURIFIED WATER. KOT NPR STERILLIUM CLASSIC PURE,PLASTENKA 500ML </t>
  </si>
  <si>
    <t>ROKAVICE, PREGLEDNE, IZ LATEKSA, NEPUDRANE, HRAPAVA OTIPNA POVRŠINA ZA BOLJŠI OTIP V VLAŽNEM DELOVNEM OKOLJU, DOLŽINA, 240 MM, ENOJNA DEBELINA:SREDINEC 0,14MM, DLAN:0,11MM, ZAPESTJE:0,09MM, OBOJEROČNE, VELIKOST: XS.</t>
  </si>
  <si>
    <t>LABORATORIJSKE ZAŠČITNE ROKAVICE IZ NITRILA, MEHKE IN ELASTIČNE. NUDITI MORAJO ZAŠČITO KATEGORIJE III V SKLADU S PRAVILNIKOM O OSEBNI VAROVALNI OPREMI. DOLŽINA MIN 290MM, KI OMOGOČADODATNO ZAŠČITO ZAPESTJA PRED IZPOSTAVLJENOSTJO NAKLJUČNEMU STIKU S KEMIKALIJAMI IN/ALI MIKROORGANIZMI, ZAPESTJE: 0,08MM, DLAN: 0,10MM, KONICA PRSTOV 0,14MM. ROKAVICE MORAJO BITI TESTIRANE, BREZ PUDRA PPE, NESTERILNE, MBT, TEKSTURIRANI PRSTI, OBOJESRANKO ROKAVIČENJE, ZELO MOČNE, V SKLADU S STANDARDOM: EN 455-9N, BREZ PUDRA, EN455-1,2,3,4, EN 374-1,2,3, EN 420; EN 388, VSE VELIKOSTI (XS,S,M,L, XL),PAKIRANJE  KOT NPR. Peha - soft</t>
  </si>
  <si>
    <t>Medicinske hrapave rokavice iz lateksa, kvaliteta premium, nesterilne, rahlo pudrane. Rokavice morajo omogočati dober oprijem v suhem in vlažnem okolju. Rokavice morajo biti dermatološko testirane. Pakirane morajo biti v embalaži, ki omogoča enostavno odpiranje in izvlečenje posamezne rokavice. Rokavice ne smejo biti zlepljene. Rokavice morajo omogočati veliko raztegljivost, vendar morajo biti dovolj močne, da se ne trgajo. Dobra prilagodljivost roki. Biti mora homogene izdelave.Dolžina vsaj 24 cm, debelina: prsti 0,14mm, dlan 0,11mm, zapestje 0,09mm. Rokavice morajo imeti zavihan rob. Na embalaži morajo biti navedene kataloške številke in črtne kode. AQL:1,5. V skladu s standardom: EN 455-1,2,3, vse velikosti (XS,S,M,L,XL)</t>
  </si>
  <si>
    <t>K</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</si>
  <si>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8</t>
  </si>
  <si>
    <t>EPRUVETA KRV.SL. K2EDTA 3-4ML, 13X75M, PROSOJNA</t>
  </si>
  <si>
    <t>VODOODPOREN LEPILNI TRAK  NA ROLI ZA PRITRJEVANJE OBVEZ, PRITRJEVANJE KATETROV, DRENAŽNIH CEVI, 10 CM X 10 M, KOT NPR.: Hydrofilm v roli</t>
  </si>
  <si>
    <t>106.</t>
  </si>
  <si>
    <t>POSODICA ZA URIN 125 ML ČVRSTA, NESTERILNA,NAREJENA IZ POLIPROPILENA S POKROVČKOM. MAKSIMALNI CELOTNI VOLUMEN POSODICE NE SME PRESEGATI 150 ML, GRADUACIJA MORA BITI NA 20ML, NAJMANJ DO 100 ML</t>
  </si>
  <si>
    <t>R-296</t>
  </si>
  <si>
    <t>R-302</t>
  </si>
  <si>
    <t>R-039</t>
  </si>
  <si>
    <t>R-0391</t>
  </si>
  <si>
    <t>R-338</t>
  </si>
  <si>
    <t>R-335</t>
  </si>
  <si>
    <t>R-2006</t>
  </si>
  <si>
    <t>R-2005</t>
  </si>
  <si>
    <t>R-1003</t>
  </si>
  <si>
    <t>R-239</t>
  </si>
  <si>
    <t>R-498</t>
  </si>
  <si>
    <t>R-275</t>
  </si>
  <si>
    <t>R-339</t>
  </si>
  <si>
    <t>R-138</t>
  </si>
  <si>
    <t>R-087</t>
  </si>
  <si>
    <t>R-140</t>
  </si>
  <si>
    <t>R-040</t>
  </si>
  <si>
    <t>N-001</t>
  </si>
  <si>
    <t>N-022</t>
  </si>
  <si>
    <t>R-174</t>
  </si>
  <si>
    <t>R-073</t>
  </si>
  <si>
    <t>L-080</t>
  </si>
  <si>
    <t>R-130</t>
  </si>
  <si>
    <t>R-473</t>
  </si>
  <si>
    <t>R-089</t>
  </si>
  <si>
    <t>R-288</t>
  </si>
  <si>
    <t>R-119</t>
  </si>
  <si>
    <t>R-013</t>
  </si>
  <si>
    <t>R-069</t>
  </si>
  <si>
    <t>S-136</t>
  </si>
  <si>
    <t>S-132</t>
  </si>
  <si>
    <t>S-131</t>
  </si>
  <si>
    <t>S-130</t>
  </si>
  <si>
    <t>S-094</t>
  </si>
  <si>
    <t>S-120</t>
  </si>
  <si>
    <t>S-028</t>
  </si>
  <si>
    <t>S-133</t>
  </si>
  <si>
    <t>S-128</t>
  </si>
  <si>
    <t>S-022</t>
  </si>
  <si>
    <t>S-066</t>
  </si>
  <si>
    <t>S-070</t>
  </si>
  <si>
    <t>S-143</t>
  </si>
  <si>
    <t>S-145</t>
  </si>
  <si>
    <t>S-150</t>
  </si>
  <si>
    <t>S-153</t>
  </si>
  <si>
    <t>S-154</t>
  </si>
  <si>
    <t>R-044</t>
  </si>
  <si>
    <t>L-231</t>
  </si>
  <si>
    <t>L-071</t>
  </si>
  <si>
    <t>S-126</t>
  </si>
  <si>
    <t>C-067</t>
  </si>
  <si>
    <t>N-020</t>
  </si>
  <si>
    <t>S-054</t>
  </si>
  <si>
    <t>S-096</t>
  </si>
  <si>
    <t>S-172</t>
  </si>
  <si>
    <t>R-092</t>
  </si>
  <si>
    <t>R-135</t>
  </si>
  <si>
    <t>R-090</t>
  </si>
  <si>
    <t>L-077</t>
  </si>
  <si>
    <t>L-125</t>
  </si>
  <si>
    <t>L-419</t>
  </si>
  <si>
    <t>L-418</t>
  </si>
  <si>
    <t>R-015</t>
  </si>
  <si>
    <t>L-432</t>
  </si>
  <si>
    <t>R-502</t>
  </si>
  <si>
    <t>R-503</t>
  </si>
  <si>
    <t>R-504</t>
  </si>
  <si>
    <t>R-505</t>
  </si>
  <si>
    <t>R-506</t>
  </si>
  <si>
    <t>R-507</t>
  </si>
  <si>
    <t>R-508</t>
  </si>
  <si>
    <t>R-514</t>
  </si>
  <si>
    <t>R-515</t>
  </si>
  <si>
    <t>R-517</t>
  </si>
  <si>
    <t>L-122,L-123,L-124</t>
  </si>
  <si>
    <t>R-516</t>
  </si>
  <si>
    <t>L-457</t>
  </si>
  <si>
    <t>S-033</t>
  </si>
  <si>
    <t>L-68</t>
  </si>
  <si>
    <t>L-461</t>
  </si>
  <si>
    <t>L-466</t>
  </si>
  <si>
    <t>L-456</t>
  </si>
  <si>
    <t>L-467</t>
  </si>
  <si>
    <t>L-452</t>
  </si>
  <si>
    <t>L-455</t>
  </si>
  <si>
    <t>L-459</t>
  </si>
  <si>
    <t>L-458</t>
  </si>
  <si>
    <t>L-465</t>
  </si>
  <si>
    <t>L-451</t>
  </si>
  <si>
    <t>L-450</t>
  </si>
  <si>
    <t>L-460</t>
  </si>
  <si>
    <t>L-463</t>
  </si>
  <si>
    <t>L-464</t>
  </si>
  <si>
    <t>L-454</t>
  </si>
  <si>
    <t>L-468</t>
  </si>
  <si>
    <t>L-482</t>
  </si>
  <si>
    <t>L-469</t>
  </si>
  <si>
    <t>L-470</t>
  </si>
  <si>
    <t>L-471</t>
  </si>
  <si>
    <t>L-474</t>
  </si>
  <si>
    <t>L-481</t>
  </si>
  <si>
    <t>L-480</t>
  </si>
  <si>
    <t>L-479</t>
  </si>
  <si>
    <t>L-486</t>
  </si>
  <si>
    <t>L-485</t>
  </si>
  <si>
    <t>L-484</t>
  </si>
  <si>
    <t>L-487</t>
  </si>
  <si>
    <t>L-478</t>
  </si>
  <si>
    <t>L-494</t>
  </si>
  <si>
    <t>L-493</t>
  </si>
  <si>
    <t>L-490</t>
  </si>
  <si>
    <t>L-496</t>
  </si>
  <si>
    <t>L-488</t>
  </si>
  <si>
    <t>L-489</t>
  </si>
  <si>
    <t>L-492</t>
  </si>
  <si>
    <t>L-495</t>
  </si>
  <si>
    <t>L-499</t>
  </si>
  <si>
    <t>L-498</t>
  </si>
  <si>
    <t>L-036</t>
  </si>
  <si>
    <t>L-037</t>
  </si>
  <si>
    <t>L-044</t>
  </si>
  <si>
    <t>L-453</t>
  </si>
  <si>
    <t>ALP IFCC GEN 2 S a400 (03333752190)</t>
  </si>
  <si>
    <t>L-449</t>
  </si>
  <si>
    <t>L-448</t>
  </si>
  <si>
    <t>L-483</t>
  </si>
  <si>
    <t>L-462</t>
  </si>
  <si>
    <t>HbA1c TQ GEN.3 A250 (05336163190)</t>
  </si>
  <si>
    <t>L-491</t>
  </si>
  <si>
    <t>NACI 9% SI GEN.2 (04489365190)</t>
  </si>
  <si>
    <t>L-497</t>
  </si>
  <si>
    <t>L-472</t>
  </si>
  <si>
    <t>IRON STANDARD (12146401216)</t>
  </si>
  <si>
    <t>L-473</t>
  </si>
  <si>
    <t>CFAS HbA1c 3*2 ml (04528417190)</t>
  </si>
  <si>
    <t>L-476</t>
  </si>
  <si>
    <t>PRECICONTROL HBA1c NORM (05479207190)</t>
  </si>
  <si>
    <t>L-477</t>
  </si>
  <si>
    <t>PRECICONTROL HBA 1c PATH (05912504190)</t>
  </si>
  <si>
    <t>L-475</t>
  </si>
  <si>
    <t>PRECICONTROL ClinChem Multi12(05117216190)</t>
  </si>
  <si>
    <t>CRP  GEN.3, 250  Tests, cobas c.(04956842190)</t>
  </si>
  <si>
    <t>GLUC HK gen.3, 800Tests, cobas (04404483190)</t>
  </si>
  <si>
    <t>UREAL, 500Tests, cobas C. Int. (04460715190)</t>
  </si>
  <si>
    <t>CREP GEN.2, 250 Tests, cobas c. (03263991190)</t>
  </si>
  <si>
    <t>UA GEN.2, 400 Tests, cobas c.Int.(03183807190)</t>
  </si>
  <si>
    <t>BIL-T GEN.3 250 Tests,cobas (05795397190)</t>
  </si>
  <si>
    <t>BIL-D  GEN.2, 350 Tests,cobas c. (05589061190)</t>
  </si>
  <si>
    <t>CHOL HICo GEN.2, 400 Tests,cob. (03039773190)</t>
  </si>
  <si>
    <t>HDL-C GEN.3, 200 Tests,cobas c. (04399803190)</t>
  </si>
  <si>
    <t>LDL-C GEN.2, 175 Tests,cobas c. (03038866322)</t>
  </si>
  <si>
    <t>TRIGL., 250 Tests,cobas c. Int (20767107322)</t>
  </si>
  <si>
    <t>ASTL/PYP, 425 Tests,cobas c. (04467493190)</t>
  </si>
  <si>
    <t>ALTL/PYP, 275 Tests,cobas c. (04467388190)</t>
  </si>
  <si>
    <t>GGT GEN.2, 400 Tests,cobas c. (03002721122)</t>
  </si>
  <si>
    <t>AMYL GEN.2, 300 Tests,cobas c. (03183742122)</t>
  </si>
  <si>
    <t>IRON GEN.2, 200 Tests,cobas c. (03183696122)</t>
  </si>
  <si>
    <t>UIBC, 100 Tests,cobas c.Int. (04536355190)</t>
  </si>
  <si>
    <t>CA GEN.2, 300 Tests,cobas c. Int. 05061482190)</t>
  </si>
  <si>
    <t>PHOS GEN.2, 250 Tests,cobas c. (03183793122)</t>
  </si>
  <si>
    <t>ISE Standard  high 10x3ML (11183982216)</t>
  </si>
  <si>
    <t>Cfas 12x3ML (10759350190)</t>
  </si>
  <si>
    <t>Cfas Proteins (11355279216)</t>
  </si>
  <si>
    <t>Cfas Lipids 3x1ML (12172623122)</t>
  </si>
  <si>
    <t>PreciControl ClinChem Multi1 (05117003190)</t>
  </si>
  <si>
    <t>Cartridge CL (03246353001)</t>
  </si>
  <si>
    <t>Cartridge K (10825441001)</t>
  </si>
  <si>
    <t>ISE Reference Electrolyte 300M (5x300ml) (11360981216)</t>
  </si>
  <si>
    <t>ISE Int. Stand.Gen2, cobas c. (5x600ml) (04522320190)</t>
  </si>
  <si>
    <t>ISE Diluent Gen2, cobas c.Hi (5x600ml) (04522630190)</t>
  </si>
  <si>
    <t>ISE Cleaning solution Sys Clea (5x100ml) (11298500316)</t>
  </si>
  <si>
    <t>NaOH-D/Basic Wash( 2x1,8L) (04880285190)</t>
  </si>
  <si>
    <t>REFERENCE ELECTRODE (03149501001)</t>
  </si>
  <si>
    <t>Acid Wash Solution (2x2L) (04880307190)</t>
  </si>
  <si>
    <t>NACI 9% Dil, cobas c (04489357190)</t>
  </si>
  <si>
    <t>EcoTergent, cobas c311 (05422485190)</t>
  </si>
  <si>
    <t>NaOH-D cobas c. (04489241190)</t>
  </si>
  <si>
    <t>HbA1c TQ HAEMOLYZING RTG (04528182190)</t>
  </si>
  <si>
    <t>SMS, cobas c (04489225190)</t>
  </si>
  <si>
    <t>Multiclean, cobas c (12x59,5ml) (04708725190)</t>
  </si>
  <si>
    <t>Sample Cleaner 2, cobas 6000 (12x68ml) (05958024190)</t>
  </si>
  <si>
    <t>ŽARNICA HALOGEN (04813707001)</t>
  </si>
  <si>
    <t>Cell Set cobas C311 (04555040001)</t>
  </si>
  <si>
    <t>ISE Standard low 10x3ML (11183974216)</t>
  </si>
  <si>
    <t>L-440</t>
  </si>
  <si>
    <t>CARDIAC D DIMER A10 TESTOV kontrolni test za aparat Cobas h 232</t>
  </si>
  <si>
    <t>CARDIAC T QUANT A 10 TESTOV kontrolni test za aparat Cobas h 232</t>
  </si>
  <si>
    <t>COAGUCHEK XS 2 x 24 testni lističi za CoaguChek XS aparat Roche</t>
  </si>
  <si>
    <t>COAGUCHEK XS CONTROL testna kontrola za CoaguChek aparat Roche</t>
  </si>
  <si>
    <t>L-416</t>
  </si>
  <si>
    <t>ACCU Chek Compact Plus MIC</t>
  </si>
  <si>
    <t>K-1001; K-1010;K-1011</t>
  </si>
  <si>
    <t>Multi Pack, Cobas c, Integra 20/40/20 (04593138190)</t>
  </si>
  <si>
    <t>L-507</t>
  </si>
  <si>
    <t>R-551</t>
  </si>
  <si>
    <t>R-2003</t>
  </si>
  <si>
    <t>R-042</t>
  </si>
  <si>
    <t>R-476</t>
  </si>
  <si>
    <t>R-477</t>
  </si>
  <si>
    <t>R-533</t>
  </si>
  <si>
    <t>R-548</t>
  </si>
  <si>
    <t>R-549</t>
  </si>
  <si>
    <t>TUBUS E/T Z BALONO, RAZLIČNE DIMENZIJE (od 6 DO  9 mm)</t>
  </si>
  <si>
    <t>R-248;R-249;R-250;R-266</t>
  </si>
  <si>
    <t>R-002</t>
  </si>
  <si>
    <t>R-007</t>
  </si>
  <si>
    <t>R-011</t>
  </si>
  <si>
    <t>URINSKI KATETER, NELATON,CH, ŽENSKI 12X180 MM</t>
  </si>
  <si>
    <t>R-026</t>
  </si>
  <si>
    <t>R-2002</t>
  </si>
  <si>
    <t>R-2004</t>
  </si>
  <si>
    <t>R-278</t>
  </si>
  <si>
    <t>KATETER ZA KISIK ASPIRACIJSKI CH 12X500 MM</t>
  </si>
  <si>
    <t>R-279</t>
  </si>
  <si>
    <t>R-280</t>
  </si>
  <si>
    <t>KATETER ZA KISIK ASPIRACIJSKI CH 14X500 MM</t>
  </si>
  <si>
    <t>R-281</t>
  </si>
  <si>
    <t>KATETER ZA KISIK ASPIRACIJSKI CH 18X500 MM</t>
  </si>
  <si>
    <t>R-068</t>
  </si>
  <si>
    <t>R-032</t>
  </si>
  <si>
    <t>MANŠETE RR-odrasla</t>
  </si>
  <si>
    <t>R-065</t>
  </si>
  <si>
    <t>R-088</t>
  </si>
  <si>
    <t>R-105</t>
  </si>
  <si>
    <t>R-132</t>
  </si>
  <si>
    <t>OPORNICA ZA IMOBILIZACIJO PRSTA  MEHKA, DIMENZIJE 30X200 X1 MM T OBLIKE</t>
  </si>
  <si>
    <t>R-149</t>
  </si>
  <si>
    <t>R-150</t>
  </si>
  <si>
    <t>OPORNICA ZA IMOBILIZACIJO PRSTA  MEHKA, DIMENZIJE 17X200 X1 MM T OBLIKE</t>
  </si>
  <si>
    <t>LEDVIČKA PVC TRDA POLIPROPILEN 700 ML</t>
  </si>
  <si>
    <t>R-155</t>
  </si>
  <si>
    <t>R-167</t>
  </si>
  <si>
    <t>R-178</t>
  </si>
  <si>
    <t>SPREJ ZA EKG KONTAKTNI 250 ml</t>
  </si>
  <si>
    <t>SONDA ČREVESNA CH 22X400 MM REF 54829 TIK</t>
  </si>
  <si>
    <t>R-2022</t>
  </si>
  <si>
    <t>R-035;R-247</t>
  </si>
  <si>
    <t>R-198; R-046; R-246;R-289; R-491</t>
  </si>
  <si>
    <t>R-337</t>
  </si>
  <si>
    <t>R-334</t>
  </si>
  <si>
    <t>R-263</t>
  </si>
  <si>
    <t>KATETER ZA KISIK ASPIRACIJSKI CH 16 X500 MM</t>
  </si>
  <si>
    <t>R-552</t>
  </si>
  <si>
    <t>OPORNICA ZA IMOBILIZACIJO ROKE NEPOSREDNO PO POŠKODBI ALI OPERACIJI, KI JE MED RTG SLIKANJEM NI POTREBNO SNETI, TRDA, DIMENZIJE 45X400 MMX1,5</t>
  </si>
  <si>
    <t>R-556</t>
  </si>
  <si>
    <t>R-166;r-558</t>
  </si>
  <si>
    <t>R-290</t>
  </si>
  <si>
    <t>R-474</t>
  </si>
  <si>
    <t>R-496;R-497;R-524-R525</t>
  </si>
  <si>
    <t>I GEL PRIPOMOČEK SUPRAGLOTIČNI INTS. ŠT. OD 1 DO5</t>
  </si>
  <si>
    <t>R-538</t>
  </si>
  <si>
    <t>POSODICA ZA BLATO Z ŽLIČKO 10ML  (IL-087.03.001)</t>
  </si>
  <si>
    <t>CEVKA ZA GASTR. (GUMB) MIC-KEY CH16 3,0 CM 120-16-3.0</t>
  </si>
  <si>
    <t>R-540</t>
  </si>
  <si>
    <t>R-550</t>
  </si>
  <si>
    <t>CEVKA ZA GASTR. (GUMB) MIC-KEY CH14 2,5 CM 0120-14-2,5</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</si>
  <si>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180CM.</t>
  </si>
  <si>
    <t>R-545</t>
  </si>
  <si>
    <t>R-141;r-557</t>
  </si>
  <si>
    <t>R-331; R-554;R-555</t>
  </si>
  <si>
    <t>OBROČEK IZ UMETNE MASE GINEKOLOŠKI, 70MM, 75 MM, 80 MM</t>
  </si>
  <si>
    <t>S-179</t>
  </si>
  <si>
    <t>S-146</t>
  </si>
  <si>
    <t>S-144</t>
  </si>
  <si>
    <t>GAZA KABEL 5X5</t>
  </si>
  <si>
    <t>S-003</t>
  </si>
  <si>
    <t>S-009</t>
  </si>
  <si>
    <t>GAZA BOMBAŽ, NESTERILNA  80CMX100M</t>
  </si>
  <si>
    <t>S-192</t>
  </si>
  <si>
    <t>S-193</t>
  </si>
  <si>
    <t>S-194</t>
  </si>
  <si>
    <t>S-199</t>
  </si>
  <si>
    <t>s-202</t>
  </si>
  <si>
    <t>S-091</t>
  </si>
  <si>
    <t>S-097</t>
  </si>
  <si>
    <t>S-104</t>
  </si>
  <si>
    <t>S-108</t>
  </si>
  <si>
    <t>S-110</t>
  </si>
  <si>
    <t>S-173</t>
  </si>
  <si>
    <t>S-174</t>
  </si>
  <si>
    <t>RAZKUŽILO ZA ROKE, REFIL kot. Purell</t>
  </si>
  <si>
    <t>S-183</t>
  </si>
  <si>
    <t>S-184</t>
  </si>
  <si>
    <t>S-187</t>
  </si>
  <si>
    <t>S-189</t>
  </si>
  <si>
    <t>S-190</t>
  </si>
  <si>
    <t>S-191</t>
  </si>
  <si>
    <t>PROZOREN LEPLJIV TRAK NA ROLI ZA PRITRJEVANJE  OBLOG , VODOODPOREN IN NEPREPUSTEN ZA BAKTERIJE, NA OBEH STRANEH VZDOLŽNO 1CM NELEPLJIV ROB ZA LAŽJE ROKOVANJE, 5 CM X 10M   </t>
  </si>
  <si>
    <t>S-198</t>
  </si>
  <si>
    <t>KRPICE SUPERSANI ACTIVE ROBČKI 20×22 CM A200</t>
  </si>
  <si>
    <t>R-495</t>
  </si>
  <si>
    <t>CILINDER STEKL. 150ML ZA BRIZGE JEONET</t>
  </si>
  <si>
    <t>N-029</t>
  </si>
  <si>
    <t xml:space="preserve">R-051; R-051S;R-197; R-518;R-342; </t>
  </si>
  <si>
    <t>R-510,R-511,R-512</t>
  </si>
  <si>
    <t>NASTAVKI RUMENI  EP TIPS STANDARD 2-200 mcl (1000/1)</t>
  </si>
  <si>
    <t>L-004</t>
  </si>
  <si>
    <t>FOB GOLD REAG 11560 SENTINEL 1X20+1X20;(ref. 11560)</t>
  </si>
  <si>
    <t>L-008</t>
  </si>
  <si>
    <t>FOB GOLD CONT 11570 SENTINEL 2X2L1+2X2L2</t>
  </si>
  <si>
    <t>FOB GOLD CALIB 11573 SENTINEL ;(ref.11573)</t>
  </si>
  <si>
    <t>L-213</t>
  </si>
  <si>
    <t>L-214</t>
  </si>
  <si>
    <t>FOB GOLD EPRUV NG A100 SENTIL;( ref. 11561N)</t>
  </si>
  <si>
    <t>URINE STIX CONT L2 UC5034 RANDOX 12×12</t>
  </si>
  <si>
    <t>L-066</t>
  </si>
  <si>
    <t>L-065</t>
  </si>
  <si>
    <t>URINE STIX CONT L1 UC5033 RANDOX 12×12</t>
  </si>
  <si>
    <t>L-085</t>
  </si>
  <si>
    <t>L-220</t>
  </si>
  <si>
    <t>L-227</t>
  </si>
  <si>
    <t>L-200</t>
  </si>
  <si>
    <t>L-279</t>
  </si>
  <si>
    <t>L-504</t>
  </si>
  <si>
    <t>RIQAS BIOKEMIJA 12 MES. RQ9128 RANDOX</t>
  </si>
  <si>
    <t>L-508</t>
  </si>
  <si>
    <t>L-511</t>
  </si>
  <si>
    <t>LIJAK ZA KAPILARNO EPRUVETO kot. MINICOLLECT FUNNEL</t>
  </si>
  <si>
    <t>KONTROLA SRČNA TEKOČA L2 CQ5052 3X3 RANDOX</t>
  </si>
  <si>
    <t>L-516</t>
  </si>
  <si>
    <t>ŽILNA PREVEZA, ESMARCH TRAK, ELASTIČNI OBJEMALEC, LABORATORIJSKI , Z MOŽNOSTJO RAZKUŽEVANJA</t>
  </si>
  <si>
    <t>69.</t>
  </si>
  <si>
    <t>93.</t>
  </si>
  <si>
    <t>97.</t>
  </si>
  <si>
    <t>102.</t>
  </si>
  <si>
    <t>103.</t>
  </si>
  <si>
    <t>104.</t>
  </si>
  <si>
    <t>105.</t>
  </si>
  <si>
    <t>107.</t>
  </si>
  <si>
    <t>108.</t>
  </si>
  <si>
    <t>109.</t>
  </si>
  <si>
    <t>110.</t>
  </si>
  <si>
    <t>111.</t>
  </si>
  <si>
    <t>112.</t>
  </si>
  <si>
    <t>113.</t>
  </si>
  <si>
    <t>114.</t>
  </si>
  <si>
    <t>115.</t>
  </si>
  <si>
    <t>116.</t>
  </si>
  <si>
    <t>117.</t>
  </si>
  <si>
    <t>118.</t>
  </si>
  <si>
    <t>119.</t>
  </si>
  <si>
    <t>120.</t>
  </si>
  <si>
    <t>121.</t>
  </si>
  <si>
    <t>122.</t>
  </si>
  <si>
    <t>123.</t>
  </si>
  <si>
    <t>124.</t>
  </si>
  <si>
    <t>125.</t>
  </si>
  <si>
    <t>126.</t>
  </si>
  <si>
    <t>PAPIR ZA STERILIZACIJO, BEL, KREP, DIMENZIJE 75 X 75CM a250</t>
  </si>
  <si>
    <t>VPOJNA OBLOGA ZA RANE Z OBILNIM IZLOČANJEM, JEDRO IZ 100% BELJENE BOMBAŽNE VATE, OVOJNINA IZ BELJENE GAZE, NESTERILNA, DIM. 25 X 15 A50</t>
  </si>
  <si>
    <t>ČISTILO ZA UZ ČIŠČENJE INSTRUMENTOV AQUASONIC</t>
  </si>
  <si>
    <t>KANILA NOSNA ZA KISIK ZA 1X UPORABO ZA OTROKE, DOLŽINE 210 CM A50</t>
  </si>
  <si>
    <t>KANILA NOSNA DVOROGA ZA VPIHOVANJE KISIKA ZA 1X UPORABO ZA ODRASLE, DOLŽINE 210 CM A50</t>
  </si>
  <si>
    <t>HITRI, PRESEJALNI TEST ZA DOLOČANJE STREPTOKOKA IZ BRISA ŽRELA. TEST SE IZVAJA NA TESTNI PLOŠČICI IN TEMELJI NA PRINCIPU IMUNOKEMIJSKE REA. DODATEN MATERIAL, POTREBEN ZA IZVEDBO TESTA, JE PRILOŽEN V ŠKATLI. REZULTAT V NEKAJ MINUTAH, SC A20</t>
  </si>
  <si>
    <t>ADAPTER ZA POVEZAVO MED KAT. IN URINSKO VREČKO, CH 5-20</t>
  </si>
  <si>
    <t>UŠESNE PALČKE VATIRANE, A100</t>
  </si>
  <si>
    <t>127.</t>
  </si>
  <si>
    <t>128.</t>
  </si>
  <si>
    <t>129.</t>
  </si>
  <si>
    <t>R-003</t>
  </si>
  <si>
    <t>PLASTIČNE MIKRO EPRUVETE S POKROVČKOM, 1,5 ML (Epice)</t>
  </si>
  <si>
    <t>EPRUVETA KRV.SL Z DODATKOM K2EDTA, 6ml  13X100M, PROSOJNA</t>
  </si>
  <si>
    <t>KIRURŠKI MEHAK TRAK  IZ VLAKNOVINE IZ POLIESTRA POROZEN, ZRAČEN, ZA LEPLJENJE IN PREKRIVANJE KIRURŠKIH PREVEZ, OBLOG, 30 CMX10M</t>
  </si>
  <si>
    <t>SET TAMPONI GAZA, V PAKIRNI ENOTI IZ PROZORNE FOLIJE IN MEDICINSKEGA PAPIRJA, ŠT. 3 STERIL, ZAV. A 10</t>
  </si>
  <si>
    <t>KATETER ZA KISIK ASPIRACIJSKI CH   8X500 MM</t>
  </si>
  <si>
    <t>NELEPLJIVA KONTAKTNA MREŽICA IZ HIDROFOBNE POLIESTRSKE GOSTO TKANE MREŽICE,Z GLADKO POVRŠINSKO STRUKTURO,IMPREGNIRANA Z NEVTRAL.MAZILOM BREZ DODATKA VAZELINA ALI DRUGIH PARAFINOV IN BREZ DODANIH ZDRAVILNIH UČINKOVIN, STERILNA,10X20CM kot Atrauman A30</t>
  </si>
  <si>
    <t>Ponudnikovo pakiranje  - št. EM v SC</t>
  </si>
  <si>
    <t>Vrednost brez DDV za razpisano količino</t>
  </si>
  <si>
    <t>SKLOP</t>
  </si>
  <si>
    <t>11 (6X7)</t>
  </si>
  <si>
    <t>KOMPLET ZA ODVZEM BRISA HPV; PAKIRANJE A50/SC enakovredno QIAGEN/DIGENE</t>
  </si>
  <si>
    <t>LOPATICA ZA JEZIK LESENA, GLADKO BRUŠENA, DOLŽINA 15 CM, NESTERILNA, pakiranje A 100</t>
  </si>
  <si>
    <t>PALČKE ZA JOD 25 CM, PAKIRANJE A 100</t>
  </si>
  <si>
    <t>PAPIR ZA STERILIZACIJO, BEL, KREP, DIMENZIJE 25 X25CM    A 2000</t>
  </si>
  <si>
    <t>PAPIR ZA STERILIZACIJO, BEL, KREP, DIMENZIJE 30 X30CM    A2000</t>
  </si>
  <si>
    <t>POSODA STEKLENA ZA VATO, S POKROVOM</t>
  </si>
  <si>
    <t>PVC KOZAREC, VOLUMEN 5DL,  trda plastika</t>
  </si>
  <si>
    <t>TUBUS IZ PVC MATERIALA ORPHARINGEALNI,   ENAKOVREDEN GUEDEL AIRWAY št. 1</t>
  </si>
  <si>
    <t>TUBUS IZ PVC MATERIALA ORPHARINGEALNI,   ENAKOVREDEN GUEDEL AIRWAY št. 3</t>
  </si>
  <si>
    <t>TUBUS IZ PVC MATERIALA ORPHARINGEALNI,   ENAKOVREDEN GUEDEL AIRWAY št. 2</t>
  </si>
  <si>
    <t>TUBUS IZ PVC MATERIALA ORPHARINGEALNI,   ENAKOVREDEN GUEDEL AIRWAY št. 4</t>
  </si>
  <si>
    <t>TUBUS IZ PVC MATERIALA ORPHARINGEALNI,   ENAKOVREDEN GUEDEL AIRWAY št. 5</t>
  </si>
  <si>
    <t xml:space="preserve">ZBIRALNIK ZA IGLE IZ PLASTIKE, KOPOLIMERJA IN POLIPROPILENA. ODPORNI NA TOPILA. BARVILA S KATERIMI SO OBARVANA NE SMEJO VSEBOVATI KADMIJA IN DRUGIH TEŽKIH KOVIN. LAHKO SE UPEPELIJO. KVADRATNIH OBLIK, KAPACITETA 3L  </t>
  </si>
  <si>
    <t xml:space="preserve">ZBIRALNIK ZA IGLE IZ PLASTIKE, KOPOLIMERJA IN POLIPROPILENA. ODPORNI NA TOPILA. BARVILA S KATERIMI SO OBARVANA NE SMEJO VSEBOVATI KADMIJA IN DRUGIH TEŽKIH KOVIN. LAHKO SE UPEPELIJO. KVADRATNIH OBLIK, KAPACITETA 2L  </t>
  </si>
  <si>
    <t>ZBIRALNIK ZA IGLE IZ PLASTIKE, KOPOLIMERJA IN POLIPROPILENA. ODPORNI NA TOPILA. BARVILA S KATERIMI SO OBARVANA NE SMEJO VSEBOVATI KADMIJA IN DRUGIH TEŽKIH KOVIN. LAHKO SE UPEPELIJO. KVADRATNIH OBLIK, KAPACITETA 1,5L  , RUMEN</t>
  </si>
  <si>
    <t>1_99</t>
  </si>
  <si>
    <t>1_95</t>
  </si>
  <si>
    <t>2_99</t>
  </si>
  <si>
    <t>2_95</t>
  </si>
  <si>
    <t>3_99</t>
  </si>
  <si>
    <t>3_95</t>
  </si>
  <si>
    <t>4_99</t>
  </si>
  <si>
    <t>4_95</t>
  </si>
  <si>
    <t>5_99</t>
  </si>
  <si>
    <t>5_95</t>
  </si>
  <si>
    <t>6_99</t>
  </si>
  <si>
    <t>6_95</t>
  </si>
  <si>
    <t>7_99</t>
  </si>
  <si>
    <t>7_95</t>
  </si>
  <si>
    <t>8_99</t>
  </si>
  <si>
    <t>8_95</t>
  </si>
  <si>
    <t>9_99</t>
  </si>
  <si>
    <t>9_95</t>
  </si>
  <si>
    <t>10_99</t>
  </si>
  <si>
    <t>10_95</t>
  </si>
  <si>
    <t>11_99</t>
  </si>
  <si>
    <t>11_95</t>
  </si>
  <si>
    <t>12_99</t>
  </si>
  <si>
    <t>12_95</t>
  </si>
  <si>
    <t>13_99</t>
  </si>
  <si>
    <t>13_95</t>
  </si>
  <si>
    <t>14_99</t>
  </si>
  <si>
    <t>14_95</t>
  </si>
  <si>
    <t>15_99</t>
  </si>
  <si>
    <t>15_95</t>
  </si>
  <si>
    <t>16_99</t>
  </si>
  <si>
    <t>16_95</t>
  </si>
  <si>
    <t>17_99</t>
  </si>
  <si>
    <t>17_95</t>
  </si>
  <si>
    <t>18_99</t>
  </si>
  <si>
    <t>18_95</t>
  </si>
  <si>
    <t>19_99</t>
  </si>
  <si>
    <t>19_95</t>
  </si>
  <si>
    <t>20_99</t>
  </si>
  <si>
    <t>20_95</t>
  </si>
  <si>
    <t>Sterilni obkladek za prvo pomoč pri opeklinah 1., 2., in 3. st, Sestava 96 % vode, melaleuca, 1,03 % izvlečka čajevca, emulzija in konzervansi  (enakovredno Burnshieldn) za obraz, dim  20×45 CM (dopustno odstopanje +- 1 cm)</t>
  </si>
  <si>
    <t xml:space="preserve">POVOJ BOMBAŽNI KREP, 100% BOMBAŽ Z DODATKOM ELASTINA, 130% ELASTIČNOST,V BARVI KOŽE, POSAMIČNO PAKIRAN V FOLIJO, MEHKI IN PRIJETNI ZA KOŽO, 6 X 10, PREMER ZVITEGA POVOJA NE SME PRESEGATI 60 MM </t>
  </si>
  <si>
    <t>98.</t>
  </si>
  <si>
    <t>101.</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</si>
  <si>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</si>
  <si>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</si>
  <si>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</si>
  <si>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</si>
  <si>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</si>
  <si>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</si>
  <si>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</si>
  <si>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</si>
  <si>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</si>
  <si>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</si>
  <si>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</si>
  <si>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</si>
  <si>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</si>
  <si>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</si>
  <si>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</si>
  <si>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</si>
  <si>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</si>
  <si>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</si>
  <si>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</si>
  <si>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</si>
  <si>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</si>
  <si>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</si>
  <si>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</si>
  <si>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</si>
  <si>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</si>
  <si>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</si>
  <si>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</si>
  <si>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</si>
  <si>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</si>
  <si>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</si>
  <si>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</si>
  <si>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</si>
  <si>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</si>
  <si>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</si>
  <si>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</si>
  <si>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</si>
  <si>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</si>
  <si>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</si>
  <si>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</si>
  <si>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</si>
  <si>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</si>
  <si>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</si>
  <si>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</si>
  <si>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</si>
  <si>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</si>
  <si>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</si>
  <si>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</si>
  <si>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</si>
  <si>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</si>
  <si>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</si>
  <si>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</si>
  <si>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</si>
  <si>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</si>
  <si>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</si>
  <si>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</si>
  <si>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</si>
  <si>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</si>
  <si>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</si>
  <si>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</si>
  <si>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</si>
  <si>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</si>
  <si>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</si>
  <si>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</si>
  <si>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</si>
  <si>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</si>
  <si>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</si>
  <si>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</si>
  <si>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</si>
  <si>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</si>
  <si>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</si>
  <si>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</si>
  <si>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</si>
  <si>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</si>
  <si>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</si>
  <si>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</si>
  <si>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</si>
  <si>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</si>
  <si>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</si>
  <si>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</si>
  <si>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</si>
  <si>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</si>
  <si>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</si>
  <si>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</si>
  <si>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</si>
  <si>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</si>
  <si>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</si>
  <si>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</si>
  <si>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</si>
  <si>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</si>
  <si>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</si>
  <si>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</si>
  <si>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</si>
  <si>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</si>
  <si>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</si>
  <si>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</si>
  <si>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</si>
  <si>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</si>
  <si>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</si>
  <si>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</si>
  <si>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</si>
  <si>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</si>
  <si>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</si>
  <si>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</si>
  <si>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</si>
  <si>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</si>
  <si>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</si>
  <si>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</si>
  <si>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</si>
  <si>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</si>
  <si>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</si>
  <si>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</si>
  <si>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</si>
  <si>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</si>
  <si>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</si>
  <si>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</si>
  <si>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</si>
  <si>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</si>
  <si>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</si>
  <si>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</si>
  <si>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</si>
  <si>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</si>
  <si>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</si>
  <si>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</si>
  <si>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</si>
  <si>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</si>
  <si>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</si>
  <si>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</si>
  <si>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</si>
  <si>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</si>
  <si>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</si>
  <si>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</si>
  <si>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</si>
  <si>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</si>
  <si>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265.</t>
  </si>
  <si>
    <t>266.</t>
  </si>
  <si>
    <t>267.</t>
  </si>
  <si>
    <t>268.</t>
  </si>
  <si>
    <t>269.</t>
  </si>
  <si>
    <t>270.</t>
  </si>
  <si>
    <t>271.</t>
  </si>
  <si>
    <t>272.</t>
  </si>
  <si>
    <t>273.</t>
  </si>
  <si>
    <t>274.</t>
  </si>
  <si>
    <t>275.</t>
  </si>
  <si>
    <t>276.</t>
  </si>
  <si>
    <t>277.</t>
  </si>
  <si>
    <t>278.</t>
  </si>
  <si>
    <t>279.</t>
  </si>
  <si>
    <t>280.</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</si>
  <si>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</si>
  <si>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</si>
  <si>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</si>
  <si>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</si>
  <si>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</si>
  <si>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</si>
  <si>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</si>
  <si>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</si>
  <si>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</si>
  <si>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</si>
  <si>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</si>
  <si>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</si>
  <si>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</si>
  <si>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</si>
  <si>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</si>
  <si>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</si>
  <si>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</si>
  <si>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</si>
  <si>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</si>
  <si>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</si>
  <si>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</si>
  <si>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</si>
  <si>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</si>
  <si>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</si>
  <si>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</si>
  <si>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</si>
  <si>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</si>
  <si>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</si>
  <si>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</si>
  <si>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</si>
  <si>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</si>
  <si>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</si>
  <si>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</si>
  <si>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</si>
  <si>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</si>
  <si>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</si>
  <si>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</si>
  <si>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</si>
  <si>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</si>
  <si>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</si>
  <si>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</si>
  <si>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</si>
  <si>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</si>
  <si>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</si>
  <si>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</si>
  <si>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</si>
  <si>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</si>
  <si>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</si>
  <si>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</si>
  <si>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</si>
  <si>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</si>
  <si>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</si>
  <si>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</si>
  <si>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</si>
  <si>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</si>
  <si>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</si>
  <si>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</si>
  <si>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</si>
  <si>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</si>
  <si>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</si>
  <si>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</si>
  <si>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</si>
  <si>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</si>
  <si>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</si>
  <si>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</si>
  <si>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</si>
  <si>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</si>
  <si>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</si>
  <si>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</si>
  <si>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</si>
  <si>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</si>
  <si>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</si>
  <si>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</si>
  <si>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</si>
  <si>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</si>
  <si>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</si>
  <si>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</si>
  <si>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</si>
  <si>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</si>
  <si>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</si>
  <si>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</si>
  <si>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</si>
  <si>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</si>
  <si>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</si>
  <si>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</si>
  <si>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</si>
  <si>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</si>
  <si>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</si>
  <si>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</si>
  <si>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</si>
  <si>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</si>
  <si>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</si>
  <si>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</si>
  <si>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</si>
  <si>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</si>
  <si>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</si>
  <si>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</si>
  <si>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</si>
  <si>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</si>
  <si>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</si>
  <si>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</si>
  <si>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</si>
  <si>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</si>
  <si>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</si>
  <si>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</si>
  <si>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</si>
  <si>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</si>
  <si>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</si>
  <si>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</si>
  <si>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</si>
  <si>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</si>
  <si>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</si>
  <si>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</si>
  <si>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</si>
  <si>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</si>
  <si>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</si>
  <si>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</si>
  <si>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</si>
  <si>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</si>
  <si>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</si>
  <si>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</si>
  <si>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</si>
  <si>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</si>
  <si>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</si>
  <si>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</si>
  <si>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</si>
  <si>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</si>
  <si>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</si>
  <si>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</si>
  <si>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</si>
  <si>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</si>
  <si>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</si>
  <si>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</si>
  <si>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</si>
  <si>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</si>
  <si>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</si>
  <si>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</si>
  <si>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</si>
  <si>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</si>
  <si>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</si>
  <si>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</si>
  <si>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</si>
  <si>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</si>
  <si>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</si>
  <si>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</si>
  <si>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</si>
  <si>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</si>
  <si>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</si>
  <si>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</si>
  <si>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</si>
  <si>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</si>
  <si>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</si>
  <si>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</si>
  <si>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</si>
  <si>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</si>
  <si>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</si>
  <si>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</si>
  <si>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</si>
  <si>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</si>
  <si>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</si>
  <si>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</si>
  <si>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</si>
  <si>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</si>
  <si>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</si>
  <si>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</si>
  <si>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</si>
  <si>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</si>
  <si>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</si>
  <si>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</si>
  <si>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</si>
  <si>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</si>
  <si>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</si>
  <si>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</si>
  <si>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</si>
  <si>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</si>
  <si>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</si>
  <si>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</si>
  <si>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</si>
  <si>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</si>
  <si>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</si>
  <si>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</si>
  <si>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</si>
  <si>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</si>
  <si>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</si>
  <si>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</si>
  <si>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BRITVICE ENOSTRANSKE ZA ENKRATNO UPORABO,A100, NESTERILNE</t>
  </si>
  <si>
    <t>Neabsorptiven, poliamid, monofilament, 5/0, 45cm  igla 3/8 kroga,reverzno  trikotna 19mm; kos = nit</t>
  </si>
  <si>
    <t>Neabsorptiven, poliamid, monofilament, 3/0, 45cm  igla 3/8 kroga,reverzno  trikotna 19mm  kos= nit</t>
  </si>
  <si>
    <r>
      <t xml:space="preserve">HYDROAKTIVNA POLIURETANSKA PENA Z GELOM, AQUACLEAR TEHNLOGIJA, KI OHRANJA SUHE RANE VLAŽNE IN URAVNAVA VLAŽNOST, OMOGOČA ENOSTAVNO NAMESTITEV NA RANO, Z LEPLJIVIM ROBOM; </t>
    </r>
    <r>
      <rPr>
        <sz val="12"/>
        <color rgb="FFFF0000"/>
        <rFont val="Calibri"/>
        <family val="2"/>
        <charset val="238"/>
        <scheme val="minor"/>
      </rPr>
      <t xml:space="preserve"> </t>
    </r>
    <r>
      <rPr>
        <sz val="12"/>
        <color theme="1"/>
        <rFont val="Calibri"/>
        <family val="2"/>
        <charset val="238"/>
        <scheme val="minor"/>
      </rPr>
      <t>8X8 CM KO</t>
    </r>
    <r>
      <rPr>
        <sz val="12"/>
        <rFont val="Calibri"/>
        <family val="2"/>
        <charset val="238"/>
        <scheme val="minor"/>
      </rPr>
      <t xml:space="preserve">T NPR.: HydroTacComfort; A10 </t>
    </r>
  </si>
  <si>
    <r>
      <t xml:space="preserve">HYDROAKTIVNA POLIURETANSKA PENA Z GELOM, AQUACLEAR TEHNLOGIJA, KI OHRANJA SUHE RANE VLAŽNE IN URAVNAVA VLAŽNOST, OMOGOČA ENOSTAVNO NAMESTITEV NA RANO, Z LEPLJIVIM ROBOM; </t>
    </r>
    <r>
      <rPr>
        <sz val="12"/>
        <color theme="1"/>
        <rFont val="Calibri"/>
        <family val="2"/>
        <charset val="238"/>
        <scheme val="minor"/>
      </rPr>
      <t xml:space="preserve"> 12,5</t>
    </r>
    <r>
      <rPr>
        <sz val="12"/>
        <rFont val="Calibri"/>
        <family val="2"/>
        <charset val="238"/>
        <scheme val="minor"/>
      </rPr>
      <t xml:space="preserve"> X12,5 cm KOT NPR.: HydroTacComfort; A10</t>
    </r>
  </si>
  <si>
    <t>KATETER TRAJNI STERILNI IZ SILIKONIZIRANEGA LATEXA Z BALONOM 5-15ML , DVOJNO PAKIRAN, Z OZNAKAMI NA SAMEM  KATETRU –KAPACITETA BALONA  IN VELIKOST KATETRA- CH16,  NA OVOJNINI ŠE LOT. ŠTEVILKA, ROK UPORABE, A10</t>
  </si>
  <si>
    <t>LOPATICA ZA VAGINALNI BRIS LESENA, OBLIKA SRČKA; A100</t>
  </si>
  <si>
    <t>MARKER ZA OZNAČEVANJE ROKAVOV, VREČK ZA STERLIZACIJO, SPECIALNO ČRNILO SE TAKOJ POSUŠI, OBSTOJNO NA VODO, SVETLOBO IN TEMPERATURO, ČRNILO NI TOKSIČNO, NE VSEBUJE KEMIČNIH IN STRUPENIH SUBSTANC, MODRE BARVE; A10</t>
  </si>
  <si>
    <t>MASKA ZA 1X UPORABO Z NOSNO OPORO, 3-SLOJNI FILTERMEDIJ BREZ STEKLENIH VLAKEN, ZMOGLJIVOST FILTRA 99%, NE VSEBUJE LATEKSA - GUMICA; A50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</si>
  <si>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A10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</si>
  <si>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A30</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</si>
  <si>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A36</t>
  </si>
  <si>
    <t>SKALPEL Z ROČAJEM ZA 1X UPORABO FIG. 15;11, sterilno; A10</t>
  </si>
  <si>
    <t>URINSKI KATETER ENAKOVREDEN FOLEY DVOPOTNI  Z BALONOM 5-10ML, STERILEN, 100 % SILIKON,S KONTRASTNO ČRTO PO VSEJ DOLŽINI ZA RTG KONTROLO , Z ZAPRTIM VRHOM IN 2 STRANSKIMA ODPRTINAMA. OZNAKA DEBELINE KATETRA  IN VELIKOST BALONA NA SAMEM KATETRU, CH14; A10</t>
  </si>
  <si>
    <t>URINSKI KATETER ENAKOVREDEN FOLEY DVOPOTNI  Z BALONOM 5-10ML, STERILEN, 100 % SILIKON, BREZ DEPH, S KONTRASTNO ČRTO PO VSEJ DOLŽINI ZA RTG KONTROLO , Z ZAPRTIM VRHOM IN 2 STRANSKIMA ODPRTINAMA. OZNAKA DEBELINE KATETRA  IN VELIKOST BALONA NA SAMEM KATETRU, CH20; A10</t>
  </si>
  <si>
    <t>URINSKI KATETER ENAKOVREDEN FOLEY DVOPOTNI  Z BALONOM 5-10ML, STERILEN, 100 % SILIKON, BREZ DEPH, S KONTRASTNO ČRTO PO VSEJ DOLŽINI ZA RTG KONTROLO , Z ZAPRTIM VRHOM IN 2 STRANSKIMA ODPRTINAMA. OZNAKA DEBELINE KATETRA  IN VELIKOST BALONA NA SAMEM KATETRU, CH18; A10</t>
  </si>
  <si>
    <t>URINSKI KATETER ENAKOVREDEN FOLEY DVOPOTNI  Z BALONOM 5-10ML, STERILEN, 100 % SILIKON, BREZ DEPH, S KONTRASTNO ČRTO PO VSEJ DOLŽINI ZA RTG KONTROLO , Z ZAPRTIM VRHOM IN 2 STRANSKIMA ODPRTINAMA. OZNAKA DEBELINE KATETRA  IN VELIKOST BALONA NA SAMEM KATETRU, CH12; A10</t>
  </si>
  <si>
    <t>URINSKI KATETER TENAKOVREDEN FOLEY DVOPOTNI  Z BALONOM 5-10ML, STERILEN, 100 % SILIKON,S KONTRASTNO ČRTO PO VSEJ DOLŽINI ZA RTG KONTROLO , Z ZAPRTIM VRHOM IN 2 STRANSKIMA ODPRTINAMA. OZNAKA DEBELINE KATETRA  IN VELIKOST BALONA NA SAMEM KATETRU, CH16; A10</t>
  </si>
  <si>
    <t>USTNIK  KARTONASTI ZA SPIROMETER  SP-1 ZA VITALOGRAF, DIMENZIJE 28/30 65MM, USTREZNI APARATU SCHILLER; A500</t>
  </si>
  <si>
    <t>ZOBNE ROLICE; A1KG (1760 KOSOV)</t>
  </si>
  <si>
    <t>KOMPRESE/ZLOŽENCI IZ NETKANEGA MATERIALA, DEBELINE 30G/M2, 6-SLOJNE, BREZ KONTRASTNE NITKE, NESTERILNE, 10 CM X 10 CM  70 % VISKOZE,30%POLIESTER +- 5%; A100</t>
  </si>
  <si>
    <t>MATERIAL - NETKANI, PREVLEČEN S HIPOALERGENIM POLIAKRILATNIM LEPILOM, Z IMPREGNACIJO, KI ODBIJA VODO, PREPREČUJE MACERACIJO KOŽE, PRIMEREN ZA BOLNIKE Z ZELO OBČUTLJIVO KOŽO, PREPUSTEN ZA ZRAK IN VODNO PARO; S PLASTIČNIM NAVIJALCEM, 2,5 cm x 9 m, kot npr.: Omnipor; A12</t>
  </si>
  <si>
    <t>MATERIAL - NETKANI, PREVLEČEN S HIPOALERGENIM POLIAKRILATNIM LEPILOM, Z IMPREGNACIJO, KI ODBIJA VODO, PREPREČUJE MACERACIJO KOŽE, PRIMEREN ZA BOLNIKE Z ZELO OBČUTLJIVO KOŽO, PREPUSTEN ZA ZRAK IN VODNO PARO; S PLASTIČNIM NAVIJALCEM, 5 cm x 9 m, kot npr.: Omnipor; A6</t>
  </si>
  <si>
    <t>MATERIAL - NETKANI, PREVLEČEN S HIPOALERGENIM POLIAKRILATNIM LEPILOM, Z IMPREGNACIJO, KI ODBIJA VODO, PREPREČUJE MACERACIJO KOŽE, PRIMEREN ZA BOLNIKE Z ZELO OBČUTLJIVO KOŽO, PREPUSTEN ZA ZRAK IN VODNO PARO; S PLASTIČNIM NAVIJALCEM, 1,25 cm x 9,2 m, kot npr.: Omnipor, A24</t>
  </si>
  <si>
    <t>NELEPLJIVA STERILNA VAZELINSKA MREŽICA IZ MONOFILAMENTNIH VISKOZNIH VLAKEN IMPREGNIRANIH Z 10% RAZTOPINO POVIDON JODIDA, 10X10CM, kot Inadine; A25</t>
  </si>
  <si>
    <t>NETKANA OBLOGA BOMBAŽNO/AKRILNE SESTAVE  ZA OSKRBO KIRURŠKIH RAN, ODRGNIN, OPEKLIN,  STIČNA PERFORIRANA PLAST NA OBEH STRANEH PREPREČUJE SPIJEMANJE Z RANO, STERILNO PAKIRANA, 10 X 10 CM kot. Melolin, A50</t>
  </si>
  <si>
    <t>NETKANA OBLOGA BOMBAŽNO/AKRILNE SESTAVE  ZA OSKRBO KIRURŠKIH RAN, ODRGNIN, OPEKLIN,  STIČNA PERFORIRANA PLAST NA OBEH STRANEH PREPREČUJE SPIJEMANJE Z RANO, STERILNO PAKIRANA, 20 X 10 CM, kot Melolin,A50</t>
  </si>
  <si>
    <t>NETKANA OBLOGA BOMBAŽNO/AKRILNE SESTAVE  ZA OSKRBO KIRURŠKIH RAN, ODRGNIN, OPEKLIN,  STIČNA PERFORIRANA PLAST NA OBEH STRANEH PREPREČUJE SPIJEMANJE Z RANO, STERILNO PAKIRANA, 5 X 5 CM, kot. Melolin; A100</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</si>
  <si>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10 CM X 12 CM,A50</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</si>
  <si>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6 CM X 7CM, A100</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</si>
  <si>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A10</t>
  </si>
  <si>
    <t>OBVEZA ZA GLAVO V OBLIKI MREŽASTE KAPICE, KI NE VSEBUJE LATEKSA, PRI APLIKACIJI KOMPRESE ZA RANE NE POTREBUJE DODATNIH PRIPOMOČKOV ZA PRITRDITEV OBLIŽA NA GLAVI, UŠESU, VELIKOST L, A10</t>
  </si>
  <si>
    <t>PRIMARNA OBLOGA S HIDROFILNO POLIURETANSKO MEMBRANO, KI IMA V SVOJEM MATRIKSU VEZANE AKTIVNE UČINKOVINE, KI POSPEŠUJEJO CELJENJE IN BLAŽIJO BOLEČINO: VSEBUJE POVRŠINSKO AKTIVNO SNOV (F68), VLAŽILNO SNOV (GLICEROL) IN VISOKO VPOJNO SNOV (KOPOLIMER ŠKROBA) IN ANTIMIKROBNO DELUJOČI NANOKRISTALNI DELCI SREBRA, KI SE NE SPROŠČAJO V RANO; VPIJA IZLOČEK V KOLIČINI DO 10X LASTNE TEŽE OBLOGE, NELEPLJIVA Z RANO; OBSTOJ NA RANI DO 7 DNI; DIMENZIJA 8CMX8CM), KOT NPR.: polnilo PolyMem s srebrom, a10</t>
  </si>
  <si>
    <t>PRIMARNA PROSOJNA OBLOGA V OBLIKI MREŽICE, NA ENI STRANI PREVLEČENA Z MEHKIM SILIKONOM, SE NE VRAŠČA V RANO, TANKA, MEHKA,  JE SELEKTIVNO LEPLJIVA,  10 X 7,5 CM, STERILNA; A5</t>
  </si>
  <si>
    <t>SAMOLEPILNI STERILNI OBLIŽ ZA PRIMARNO IN SEKUNDARNO PREKRIVANJE KIRURŠKIH IN TRAUMATSKIH RAN, RAN Z MALO ALI ZMERNIM IZCEDKOM, VPOJNA BLAZINICA SE NE LEPI NA RANO, OBLIŽ JE MEHEK, PRILAGODLJIV IN ZRAČEN, 15 CM X 8CM+- 5%, A1/25</t>
  </si>
  <si>
    <t>SAMOLEPILNI STERILNI OBLIŽ ZA PRIMARNO IN SEKUNDARNO PREKRIVANJE KIRURŠKIH IN TRAUMATSKIH RAN, RAN Z MALO ALI ZMERNIM IZCEDKOM, VPOJNA BLAZINICA SE NE LEPI NA RANO, OBLIŽ JE MEHEK, PRILAGODLJIV IN ZRAČEN, 20 CM X 10CM+- 5%, A1/25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</si>
  <si>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KOT NPR.: obloga PolyMem; A15</t>
  </si>
  <si>
    <t>SEKUNDARNA OBLOGA S HIDROFILNO POLIURETANSKO MEMBRANO, KI IMA V SVOJEM MATRIKSU VEZANE AKTIVNE UČINKOVINE, KI POSPEŠUJEJO CELJENJE IN BLAŽIJO BOLEČINO: VSEBUJE POVRŠINSKO AKTIVNO SNOV (F68), VLAŽILNO SNOV (GLICEROL) IN VISOKO VPOJNO SNOV (KOPOLIMER ŠKROBA)IN ANTIMIKROBNO DELUJOČI NANOKRISTALNI DELCI SREBRA, KI SE NE SPROŠČAJO V RANO; PREKRITA S TANKIM, POLPREPUSTNIM, PROSOJNIM POLIURETANSKIM FILMOM; VPIJA IZLOČEK V KOLIČINI DO 10X LASTNE TEŽE OBLOGE, NELEPLJIVA Z RANO; OBSTOJ NA RANI DO 7 DNI; DIMENZIJA 10,8CMX10,8CM), KOT NPR.: obloga PolyMem s srebrom; A15</t>
  </si>
  <si>
    <t xml:space="preserve">STERILEN KIRURŠKI OBLIŽ IZ NETKANEGA MATERILA Z VPOJNO BLAZINICO, KI PREPREČUJE SPRIJEMANJE Z RANO, DIMENZIJE 10 X 9 CM; +/-1cm; A1/25 </t>
  </si>
  <si>
    <t>STERILEN KIRURŠKI OBLIŽ IZ NETKANEGA MATERILA Z VPOJNO BLAZINICO, KI PREPREČUJE SPRIJEMANJE Z RANO, DIMENZIJE 6 X 7 CM; +/-1cm; A1/25</t>
  </si>
  <si>
    <t>STERILNA MREŽICA INADINE 5x5cm A25</t>
  </si>
  <si>
    <t>TAMPON IZ 20 NITNE GAZE ŠTEV 4 (25X25CM) V OBLIKI KROGLICE, BREZ GUMICE, NESTERILEN, A500</t>
  </si>
  <si>
    <t xml:space="preserve">TAMPON NETKANI ŠTEVILKA 4, DIMENZIJA 25X21 DO 25X25 CM, V OBLIKI KROGLICE S SILIKONSKO GUMICO, GRAMATURA 30G, SESTAVA VISKOZA/POLIESTER:70/30% +-3%, A100 </t>
  </si>
  <si>
    <t>TANKA POLIURETANSKA PERFORIRANA PENA Z MEHKIM SILIKONOM Z LEPILNIM ROBOM, NA POVRŠINI JE POLIURETANSKI POLPREPUSTEN FILM,KI PREPUŠČA ZRAK IN VODNE HLAPE,IZLOČKOV PA NE, VEL. 5 X 10 CM, A10</t>
  </si>
  <si>
    <t>VATIRANEC NETKANI Z VPOJNIM JEDROM IN TEKOČINSKO ZAPORO, 15X25CM, STERILEN, POSAMIČNO PAKIRAN, A1/30</t>
  </si>
  <si>
    <t>VATIRANEC NETKANI Z VPOJNIM JEDROM IN TEKOČINSKO ZAPORO,20X40CM, STERILEN, POSAMIČNO PAKIRAN; A1/25</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</si>
  <si>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10, KOT NPR.: CUREA P1; A10</t>
  </si>
  <si>
    <t xml:space="preserve">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7,5 X 7,5, KOT NPR.: CUREA P1;A10 </t>
  </si>
  <si>
    <t>VIVAPORE 5x7 cm, sterilna  (ref. 111219370; A100</t>
  </si>
  <si>
    <t>BRIZGA ZA INJICIRANJE,TRIDELNA ZA 1X UPORABO; Luer Slip, KONCENTRIČNA, BREZ LATEXA, OZNAKE ČITLJIVE, 2 ML, A100</t>
  </si>
  <si>
    <t>BRIZGA ZA INJICIRANJE,TRIDELNA ZA 1X UPORABO; Luer Slip, KONCENTRIČNA, BREZ LATEXA, OZNAKE ČITLJIVE, 5 ML, A100</t>
  </si>
  <si>
    <t>IGLA PRETOČNA, OBOJESTRANSKA- MALA DOLŽINA 62,5 MM ZA STEKLENICE DO 100 ML, STERILNA (REF 397015), A100</t>
  </si>
  <si>
    <t>IGLA PRETOČNA EXTRA -SPIKE PLUS ZELEN 1X25; A25/1</t>
  </si>
  <si>
    <t>INJEKCIJSKA IGLA  20G, DIMENZIJE 0,90 X 40 MM, BARVA RUMENA; A100</t>
  </si>
  <si>
    <t>INJEKCIJSKA IGLA  22G, DIMENZIJA 0,70 X 40 MM, BARVA ČRNA; A100</t>
  </si>
  <si>
    <t>INJEKCIJSKA IGLA 25G, DIMENZIJA 0,50 X 16 MM, BARVA ORANŽNA; A100</t>
  </si>
  <si>
    <t>KANILA I.V.S PORTOM ZA DODAJANJE ZDRAVIL, Z MEHANIZ.ZA PREPR.NEŽELJENIH VBODOV - SPROŽI SE SAMODEJ.OB IZVLEKU KOVINSKE IGLE, POSEBNA "BACKCUT" KONICA IGLE 3X BRUŠENA, VELIKOSTI 16G, A50</t>
  </si>
  <si>
    <t>KANILA I.V.S PORTOM ZA DODAJANJE ZDRAVIL, Z MEHANIZ.ZA PREPR.NEŽELJENIH VBODOV - SPROŽI SE SAMODEJ.OB IZVLEKU KOVINSKE IGLE, POSEBNA "BACKCUT" KONICA IGLE 3X BRUŠENA, VELIKOSTI 18G, A50</t>
  </si>
  <si>
    <t>KANILA I.V.S PORTOM ZA DODAJANJE ZDRAVIL, Z MEHANIZ.ZA PREPR.NEŽELJENIH VBODOV - SPROŽI SE SAMODEJ.OB IZVLEKU KOVINSKE IGLE, POSEBNA "BACKCUT" KONICA IGLE 3X BRUŠENA, VELIKOSTI 20G, A50</t>
  </si>
  <si>
    <t>KANILA I.V.S PORTOM ZA DODAJANJE ZDRAVIL, Z MEHANIZ.ZA PREPR.NEŽELJENIH VBODOV - SPROŽI SE SAMODEJ.OB IZVLEKU KOVINSKE IGLE, POSEBNA "BACKCUT" KONICA IGLE 3X BRUŠENA, VELIKOSTI 22G, A50</t>
  </si>
  <si>
    <t>METULJČEK - VARNOSTNI MEHANIZEM, KI PO UPORABI ZAŠČITI OSTRI DEL, DA PREPREČI MOŽNOST POŠKODBE/VBODOV OSEBJA, DIMENZIJE 0,80MM, 30CM, 21G  KOT. SAFETY-LOK, A50</t>
  </si>
  <si>
    <t>ALKOHOLNE KRPICE  ZA ČIŠČENJE  IN RAZKUŽEVANJE  KOŽE, PREPOJENE Z 70% IZOPROPANOLOM,POSAMIČNO PAKIRANE, VELIKOSTI  6,5CM X 3CM; A100</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</si>
  <si>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 (A5X90 =450)</t>
  </si>
  <si>
    <t>NASTAVEK ZA IGLE ZA ENKRATNO UPORABO, ref. 364815</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</si>
  <si>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250 ML, KOT VERIFORTE</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</si>
  <si>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500 ML, KOT VERIFORTE</t>
  </si>
  <si>
    <t>RAZTOPINA ZA IZPIRANJE RAN ZA ČIŠČENJE AKUTNIH, KRONIČNIH IN POVRŠINSKIH RAN, UREZNIN, LEZIJ IN OPEKLIN 1. IN 2. STOPNJE ZA INTRAOPERATIVNO IZPIRANJE RAN, ZA IZPIRANJE RAN MOČNO NASELJENIH Z MIKROORHANIZMI ALI PARAZITI, ALI OKUŽENIH RAN, ZA IZPIRANJE TELESNIH VOTLIN (USTA, NOS, USESA) ALI ZA VLAŽENJE OBVEZ, OHRANJANJE VLAŽNOSTI RANE IN RAZRAHLJANJE OBVEZ TER POVOJEV; SESTAVA H20, NACL, NAOCL, PH OKOLI 7, PLASTENKA 1000 ML, KOT VERIFORTE</t>
  </si>
  <si>
    <t>L-518</t>
  </si>
  <si>
    <t xml:space="preserve">FOTOBANJICA  DIMENZIJ: 200 X 300 X 45 X 3MM, RAVNO DNO. </t>
  </si>
  <si>
    <t xml:space="preserve">OPORNICA VRATNA STIFNEK (otroška)  </t>
  </si>
  <si>
    <t xml:space="preserve">OPORNICA VRATNA STIFNEK (odrasla) </t>
  </si>
  <si>
    <t xml:space="preserve">PUHALO ZA RR- gumi   </t>
  </si>
  <si>
    <r>
      <t>PVC KOZAREC, VOLUMEN 2D</t>
    </r>
    <r>
      <rPr>
        <sz val="12"/>
        <color theme="1"/>
        <rFont val="Calibri"/>
        <family val="2"/>
        <charset val="238"/>
        <scheme val="minor"/>
      </rPr>
      <t>L, trda plastika</t>
    </r>
  </si>
  <si>
    <r>
      <t>REZILA ZA SKALPEL, STERILNA ZA ENKRATNO UPORABO  IZ NERJAVEČEGA JEKLA ŠT.10,ŠT.11;ŠT. 12, ŠT.</t>
    </r>
    <r>
      <rPr>
        <sz val="12"/>
        <color theme="1"/>
        <rFont val="Calibri"/>
        <family val="2"/>
        <charset val="238"/>
        <scheme val="minor"/>
      </rPr>
      <t xml:space="preserve"> 15 št. 20</t>
    </r>
  </si>
  <si>
    <t>ŠČETKA STERILNA ZA ODVZEM BRISA IZ MATERNIČNEGA VRATU,ENAKE KVALITETE KOT NPR.: Metaloplast kat. št. 2220; A100</t>
  </si>
  <si>
    <t>STEKLENICA BRIZGALNA PVC 250 ml, PE-LD (129222+129048) kot Brand</t>
  </si>
  <si>
    <t>CILINDER STEKL., 150 ML, ZA IZPIRANJE UŠES ENAKOVREDNA JANET</t>
  </si>
  <si>
    <t>TESTNI TRAKOVI ZA IZVAJANJE OSNOVNE ANALIZE URINA (10 PARAMETROV) NA URINSKEM ANALIZATORJU ROCHE (KOT NPR. COMBUR 10 ALI ENAKOVREDNO); A100</t>
  </si>
  <si>
    <t>VREČKA ZA RTG.DIG.SENZOR 4X21 CM; A500</t>
  </si>
  <si>
    <t>ZAMAŠEK ZA KATETER L/L RDEČ;A100</t>
  </si>
  <si>
    <t>ZAMAŠEK ZA ZAPIRANJE STANDARDNIH PRIKLJUČKOV NA KATETRIH IN SONDAH, IZ POLIETILENA IN NE VSEBUJE LATEKSA; A40</t>
  </si>
  <si>
    <t>ZAŠČITNA PREVLEKA ZA OBUVALA, RAZLIČNE BARVE; A100</t>
  </si>
  <si>
    <t>SAMOLEPILEN KIRURŠKI OBLIŽ Z BLAZINICO V ROLI, NESTERILEN, 4CM X 5M, REZANJE</t>
  </si>
  <si>
    <t>SAMOLEPILEN KIRURŠKI OBLIŽ Z BLAZINICO V ROLI, VEL. 7CM X 2M; REZANJE</t>
  </si>
  <si>
    <t>168.</t>
  </si>
  <si>
    <t>264.</t>
  </si>
  <si>
    <t>281.</t>
  </si>
  <si>
    <t>467.</t>
  </si>
  <si>
    <t>468.</t>
  </si>
  <si>
    <t>469.</t>
  </si>
  <si>
    <t>470.</t>
  </si>
  <si>
    <t>471.</t>
  </si>
  <si>
    <t>472.</t>
  </si>
  <si>
    <t>473.</t>
  </si>
  <si>
    <t>474.</t>
  </si>
  <si>
    <t>475.</t>
  </si>
  <si>
    <t>476.</t>
  </si>
  <si>
    <t>L-009</t>
  </si>
  <si>
    <t>IGLA Z VENTILOM ZA ODVZEM KRVI, DIMENZIJA 0,70 x 38 MM, 22G; A100</t>
  </si>
  <si>
    <t>IGLA Z VENTILOM ZA ODVZEM KRVI, DIMENZIJA 0,80 x 38 MM, 21G, BARVA ZELENA, A100</t>
  </si>
  <si>
    <t>IGLA Z VENTILOM ZA ODVZEM KRVI, DIMENZIJA 0,90 x 38 MM, 20G, BARVA RUMENA, A100</t>
  </si>
  <si>
    <t>PRENOSNI SISTEM ZA DOLOČITEV GLIKIRANEGA HEMOGLOBINA A1c-NOW  (pakiranje a 20 ali a10 testov)</t>
  </si>
  <si>
    <t>ACCU Chek AVIVE strips gr si pt</t>
  </si>
  <si>
    <t>FILTER BAKTERIOLOŠKI INTS A70</t>
  </si>
  <si>
    <t>INJEKCIJSKA IGLA ZA 1X UPORABO, 21G; DIMENZIJE 0,80 X 50MM; A100</t>
  </si>
  <si>
    <t>INJEKCIJSKA IGLA ZA 1X UPORABO,  23G; DIMENZIJE 0,6 X 25MM; A100</t>
  </si>
  <si>
    <t>INJEKCIJSKA IGLA ZA 1X UPORABO, 26G;  DIMENZIJE 0,45 X 16MM; A100</t>
  </si>
  <si>
    <t>INJEKCIJSKA IGLA ZA 1X UPORABO, DIMENZIJE 0,50 X 16MM; A100</t>
  </si>
  <si>
    <t>INJEKCIJSKA IGLA ZA 1X UPORABO, 18G; DIMENZIJE 1,2 X 50MM; A100</t>
  </si>
  <si>
    <t>Brizga, trodelna, za 1x uporabo, dobro čitljiva skala,  sterilna, velikost   10 ml; A100</t>
  </si>
  <si>
    <t>NELEPLJIVA MREŽICA IZ HIDROFOBNE POLIESTRSKO GOSTO TKANE MREŽICE IN GLADKO POVRŠINSKE STRUKTURE, PREKRITA Z ELEMENTARNIM SREBROM, KI V VLAŽNEM OKOLJU SPROŠČA SREBROVE IONE, IMPREGNIRANA Z NEVTRALNIM MAZILOM, STERILEN 10X20 CM, ENAKOVREDEN KOT ATRAUMAN AG; A10</t>
  </si>
  <si>
    <t>STERILNI OBLIŽ ZA OSKRBO RANE IZ MEHKE SMOLEPILNE PODLOGE IN NETKANEGA TEKSTILA IN HIPOALERGENEGA POLIAKRILATNEGA LEPILNEGA NANOSA, Z VPOJNO BLAZINICO, KI SE NE LEPI NA RANO IN POLKROŽNIMI ROBOVI ZA VEČJE UDOBJE.  10 X 8 CM, STERILEN,ENAKOVREDEN KOT  COSMOPOR E; A25</t>
  </si>
  <si>
    <t>STERILNI OBLIŽ ZA OSKRBO RANE IZ MEHKE SMOLEPILNE PODLOGE IN NETKANEGA TEKSTILA IN HIPOALERGENEGA POLIAKRILATNEGA LEPILNEGA NANOSA, Z VPOJNO BLAZINICO, KI SE NE LEPI NA RANO IN POLKROŽNIMI ROBOVI ZA VEČJE UDOBJE. 15 X 8 CM, STERILEN,ENAKOVREDEN  KOT COSMOPOR E, A25</t>
  </si>
  <si>
    <t>STERILNI OBLIŽ ZA OSKRBO RANE IZ MEHKE SMOLEPILNE PODLOGE IN NETKANEGA TEKSTILA IN HIPOALERGENEGA POLIAKRILATNEGA LEPILNEGA NANOSA, Z VPOJNO BLAZINICO, KI SE NE LEPI NA RANO IN POLKROŽNIMI ROBOVI ZA VEČJE UDOBJE. 20X 10 CM, STERILEN,ENAKOVREDEN KOT COSMOPOR E, A25</t>
  </si>
  <si>
    <t>STERILNI OBLIŽ ZA OSKRBO RANE IZ MEHKE SMOLEPILNE PODLOGE IN NETKANEGA TEKSTILA IN HIPOALERGENEGA POLIAKRILATNEGA LEPILNEGA NANOSA, Z VPOJNO BLAZINICO, KI SE NE LEPI NA RANO IN POLKROŽNIMI ROBOVI ZA VEČJE UDOBJE.  7,2 X 5 CM, STERILEN, ENAKOVREDEN KOT COSMOPOR E, A50</t>
  </si>
  <si>
    <r>
      <t>HYDROAKTIVNA POLIURETANSKA PENA Z GELOM, AQUACLEAR TEHNLOGIJA, KI OHRANJA SUHE RANE VLAŽNE IN URAVNAVA VLAŽNOST, OMOGOČA ENOSTAVNO NAMESTITEV NA RANO, BREZ LEPLJIVEGA ROBA;</t>
    </r>
    <r>
      <rPr>
        <sz val="12"/>
        <color theme="1"/>
        <rFont val="Calibri"/>
        <family val="2"/>
        <charset val="238"/>
        <scheme val="minor"/>
      </rPr>
      <t xml:space="preserve"> DIMENZIJ 10X10 CM KO</t>
    </r>
    <r>
      <rPr>
        <sz val="12"/>
        <rFont val="Calibri"/>
        <family val="2"/>
        <charset val="238"/>
        <scheme val="minor"/>
      </rPr>
      <t xml:space="preserve">T NPR.: HydroTacComfort; A10 </t>
    </r>
  </si>
  <si>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7,5 X 10 CM ENAKOVREDNA KOT ATRAUMAN SILICON, A5</t>
  </si>
  <si>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10 X 20 CM ENAKOVREDNA KOT ATRAUMAN SILICON, A5</t>
  </si>
  <si>
    <t>MAKSIMALNA ZAŠČITA ZA OBČUTLJIVE PREDELE, SILIKONSKA MREŽICA. SILIKONSKA MREŽICA JE SESTAVLJENA IZ POLYETHYLEN TEREPHTHALATA (PET),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20 X 30 CM ENAKOVREDNA KOT ATRAUMAN SILICON, A5</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</si>
  <si>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10 CM, BREZ LEPILNEGA ROBA, ABSORBCIJSKA ZMOGLJIVOST  PO STANDARDU EN 13726-1 V 3 MIN  JE VEČJA OD 10G/G.ENAKOVREDEN  KOT PERMA FOAM; A10</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</si>
  <si>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20 CM, BREZ LEPILNEGA ROBA, ABSORBCIJSKA ZMOGLJIVOST  PO STANDARDU EN 13726-1 V 3 MIN  JE VEČJA OD 10G/G.ENAKOVREDEN  KOT PERMA FOAM; A5</t>
  </si>
  <si>
    <t>OBLOGA ZA OSKRBO RANE IZ POLIURETANSKE PENE IN TANKIM ZGORNJIM POLPREPUSTNIM POLIURETANSKIM SLOJEM, KI JE PREPUSTEN ZA PLINE IN NEPREPUSTEN ZA TEKOČINO IN MIKROORGANIZME, Z MOČNIM KAPILARNIM DELOVANJEM ZA HITER TRANSPORT IZLOČKOV IZ RANE V NOTRANJOST OBLOGE,STERILNA 20 X 20 CM, BREZ LEPILNEGA ROBA, ABSORBCIJSKA ZMOGLJIVOST  PO STANDARDU EN 13726-1 V 3 MIN  JE VEČJA OD 10G/G.ENAKOVREDEN  KOT PERMA FOAM; A3</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</si>
  <si>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10 X 20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</si>
  <si>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15 X 20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</si>
  <si>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20 X 25 CM, , STERILNA,ENAKOVREDEN KOT ZETUVIT PLUS; A10</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</si>
  <si>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20 X 40 CM, , STERILNA,ENAKOVREDEN KOT ZETUVIT PLUS; A5</t>
  </si>
  <si>
    <t>ZA OSKRBO RAN Z MOČNIM IZLOČANJEM NA VSEH PODROČJIH MEDICINE, VENSKE GOLENJSKE RAZJEDE, ULCEROZNIH TUMORJEV, TUDI ZA RANE KI POTREBUJEJO KOMPRESIJSKO TERAPIJO. SESTAVLJENA IZ SUPERVPOJNE SNOVI, KI TEKOČINO ZADRŽI V JEDRU, PREKRITA S TANKIM SLOJEM NETKANEGA TEKSTILA,NA STRANI KI JE OBRNJENA PROČ OD RANE JE POSEBEN VODOODBOJNI IN ZA ZRAK PREPUSTEN SLOJ, KI RANO ŠČITI PRED KONTAMINACIJO, TA SLOJ JE ZELENO OBARVAN IN OPOZARJA NA PRAVILNO APLIKACIJO VISOKOVPOJNE OBLOGE, MEHEK IN PREPUSTEN ZA ZRAK,    10 X 10 CM, , STERILNA,ENAKOVREDEN KOT ZETUVIT PLUS; A10</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</si>
  <si>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10X10 CM STERILEN,  ENAKOVREDEN  KOT SORBALGON</t>
  </si>
  <si>
    <t>LOSION ZA UMIVANJE ROK IN TELESA NAMENJEN OSEBAM Z OBČUTLJIVO KOŽO, SAJ NE VSEBUJE BARVE IN PARFUMA IN ALKALNIH MIL. VZDRŽUJE NARAVNI PH KOŽE. SESTAVA: AQUA, SODIUM LAURETH SULFATE, SODIUM CHLORIDE,,PEG-7 GLYCERIL COCOATE,COCAMIDOPROPYL BETAINE,GLYCERIN, DISODIUM LAURETH SULFOSUCCINATE,SODIUM BENZOATE,PEG- 120 METHYL GLUCOSE DIOLEATE,SODIUM CITRATE
GLUCOSIDE, PEG-7 GLYCERYL COCOATE, AMMONIUM SULFATE, COCAIMIDOPROPYL, BETAINE, SODIUM BENZOATE, LAURETH-2,PROYLENE GLYCOL, PEG-55 PROPYLENE GLYCOL,OLEATE, CITRIC ACID, 500ML (enakovreden  kot Bactoline Pure)</t>
  </si>
  <si>
    <t xml:space="preserve">PRIPRAVLJENA RAZTOPINA ZA HIGIENSKO IN KIRURŠKO RAZKUŽEVANJE ROK. DELUJE: BAKTERICID, NA KVASOVKE,FUNGICID, TUBERKULOCID:M.TERRAE, MIKOBAKTERICID,VIRUSI Z OVOJNICO (VKLJUČNO HBV,HIV,HCV), ADENO,POLYOMA IN ROTA VIRUSI. AKTIVNE UČINKOVINE:PROPAN-2-0L 45,0G; PROPAN-1-OL 30,0G;MECETRONIUM ETHYL SULFATE; 0,2G GLYCEROL 85%OL,TETRADECAN-1-0L,PURIFIED WATER. KOT NPR STERILLIUM CLASSIC PURE,PLASTENKA 100ML </t>
  </si>
  <si>
    <t>PLOŠČICA Z MERILNIMI KOMORAMI ZA PREGLEDOVANJE URINSKEGA SEDIMENTA-urised ploščice za mikroskopiranje, dolžina ploščice mora biti najmanj 8 cm.</t>
  </si>
  <si>
    <t>KREMA ZA ROKE, KI JE PRIMERNA ZA VSE TIPE KOŽE TUDI ZA SUHE, RAZPOKANE ROKE. S HRANLJIVIM PANTENOLOM IN MANDLJEVIM OLJEM. S KREATINOM, KI PODPIRA LASTNI ZAŠČITNI MEHANIZEM KOŽE. EMULZIJA VODE V OLJU . KREMA, KI UČINKOVITO ŠČITI IN NEGUJE OBČUTLJIVO IN SUHO KOŽO. PAKIRANO V TUBI 200 ML.  SESTAVA: AQUA, PARAFFINUM LIQUIDUM, CAPRYLIC/CAPRIC TRIGLYCERIDE, GLYCERIN, CETYL PEG/PPG-10/1 DIMETHICONE, DIETHYLHEXYL CARBONATE, PRUNUS AMYGDALUS DULCIS (SWEET ALMOND) OIL,POLYGLYCERYL-4 ISOSTEARATE, CREATINE, PANTHENOL, CERA ALBA, HYDROGENATED CASTOR OIL, SODIUM CHLORIDE, CITRIC ACID, SODIUM HYDROXIDE, TOCOPHEROL, PARFUM, SODIUM BENZOATE, POTASSIUM SORBATE (KOT NPR. MENALIND KREMA).</t>
  </si>
  <si>
    <t>477.</t>
  </si>
  <si>
    <t>478.</t>
  </si>
  <si>
    <t>21_99</t>
  </si>
  <si>
    <t>21_95</t>
  </si>
  <si>
    <t>22_99</t>
  </si>
  <si>
    <t>22_95</t>
  </si>
  <si>
    <t>23_95</t>
  </si>
  <si>
    <t>23_99</t>
  </si>
  <si>
    <t>479.</t>
  </si>
  <si>
    <t>480.</t>
  </si>
  <si>
    <t>481.</t>
  </si>
  <si>
    <t>prozoren viskozen gel v brizgi, enakovreden HIDROSORB GEL STERILA 15G; A10</t>
  </si>
  <si>
    <t xml:space="preserve">EPRUVETA MICROVETE CB200 SEDIM. IZ KAPILARNE KRVI - MIKRO EPRUVETE Z ENOTNO ŠIFRO IZDELKA 18.1325, pakiranje A50 </t>
  </si>
  <si>
    <t>sc</t>
  </si>
  <si>
    <t>VACUETTE 3 do 4 ml LH Li  Hep Sep NR GRN/Y 13X75, z gelom</t>
  </si>
  <si>
    <t>R-193</t>
  </si>
  <si>
    <t>R-190</t>
  </si>
  <si>
    <t xml:space="preserve">HYDROAKTIVNA POLIURETANSKA PENA Z GELOM, AQUACLEAR TEHNLOGIJA, KI OHRANJA SUHE RANE VLAŽNE IN URAVNAVA VLAŽNOST, OMOGOČA ENOSTAVNO NAMESTITEV NA RANO, Z LEPLJIVIM ROBOM;  15 X15 cm KOT NPR.: HydroTacComfort; A3 </t>
  </si>
  <si>
    <t>EPRUVETA  MICROTAINER MAP K2EDTA 13X75M , ki omogoča uporabo za analizator Sysmex xt-2000i.</t>
  </si>
  <si>
    <t>EPRUVETA ZA BRIS REF. 300261  ENAKOVREDNA Deltalab</t>
  </si>
  <si>
    <t>KOMPRESE/ZLOŽENCI IZ NETKANEGA MATERIALA, DEBELINE 30G/M2, 6-SLOJNE, BREZ KONTRASTNE NITKE, NESTERILNE, 5 CM X 5 CM  70 % VISKOZE,30%POLIESTER (dopustno odstopanje+- 5%); A100</t>
  </si>
  <si>
    <t>KOMPRESE/ZLOŽENCI IZ NETKANEGA MATERIALA, DEBELINE 30G/M2, 6-SLOJNE, BREZ KONTRASTNE NITKE, NESTERILNE, 7,5 CM X 7,5 CM  70 % VISKOZE,30%POLIESTER (dopustno odstopanje +- 5%); A100</t>
  </si>
  <si>
    <t>482.</t>
  </si>
  <si>
    <t>TESTNI LISTIČI NAMENJENI ANALIZI URINA. ODČITAVANJE REZULTATOV POTEKA VIZUELNO ALI PREKO NAMENSKIH URINSKIH ANALIZATORJEV PROIZVAJALCA SIEMENS  (clinitek Advantus), 100 TESTOV/SC  za aparata Siemens Clinitek Advatus, ref. 2300</t>
  </si>
  <si>
    <t xml:space="preserve">SANITETNA MREŽICA ZA PRITRDITEV OBVEZILNEGA MATERIALA, NAVITA NA KOLUT,ŠT. 1, LATEKS FREE, </t>
  </si>
  <si>
    <t xml:space="preserve">SANITETNA MREŽICA ZA PRITRDITEV OBVEZILNEGA MATERIALA, NAVITA NA KOLUT,ŠT. 2, LATEKS FREE, </t>
  </si>
  <si>
    <t xml:space="preserve">SANITETNA MREŽICA ZA PRITRDITEV OBVEZILNEGA MATERIALA, NAVITA NA KOLUT,ŠT. 3, LATEKS FREE, </t>
  </si>
  <si>
    <t xml:space="preserve">SANITETNA MREŽICA ZA PRITRDITEV OBVEZILNEGA MATERIALA, NAVITA NA KOLUT,ŠT. 4, LATEKS FREE, </t>
  </si>
  <si>
    <t xml:space="preserve">SANITETNA MREŽICA ZA PRITRDITEV OBVEZILNEGA MATERIALA, NAVITA NA KOLUT,ŠT. 5, LATEKS FREE, </t>
  </si>
  <si>
    <t xml:space="preserve">SANITETNA MREŽICA ZA PRITRDITEV OBVEZILNEGA MATERIALA, NAVITA NA KOLUT,ŠT. 6, LATEKS FREE, </t>
  </si>
  <si>
    <t xml:space="preserve">SANITETNA MREŽICA ZA PRITRDITEV OBVEZILNEGA MATERIALA, NAVITA NA KOLUT,ŠT. 7, LATEKS FREE, </t>
  </si>
  <si>
    <t xml:space="preserve">SANITETNA MREŽICA ZA PRITRDITEV OBVEZILNEGA MATERIALA, NAVITA NA KOLUT,ŠT. 8, LATEKS FREE, </t>
  </si>
  <si>
    <t>m</t>
  </si>
  <si>
    <t>ZBIRALNIK  KONTEJNER   od  22,7  do 25  L , v kvaliteti SHARPS 1/1;</t>
  </si>
  <si>
    <t>URINSKI KONTEJNER 24H PL 3000ML 1/1  - zbiralnik za 24 urni urin, brez konzervansov</t>
  </si>
  <si>
    <t>URINSKI VACUTAINER ZA SANFORD   STERILEN, S POKROVČKOM v kvaliteti BD ali enakovredno, ki omogoča sterilen presno vzorca urina iz lončka s posebnim nastavkom za tak prenos.</t>
  </si>
  <si>
    <t>EPRUVETA BIOK.GEL, 13X75M, PROSOJNA, epruveta serum gel, volumna 3,5 ml</t>
  </si>
  <si>
    <r>
      <t>VACUETTE 3 do 4</t>
    </r>
    <r>
      <rPr>
        <sz val="12"/>
        <color rgb="FF1F497D"/>
        <rFont val="Calibri"/>
        <family val="2"/>
        <charset val="238"/>
        <scheme val="minor"/>
      </rPr>
      <t xml:space="preserve"> </t>
    </r>
    <r>
      <rPr>
        <sz val="12"/>
        <color rgb="FF000000"/>
        <rFont val="Calibri"/>
        <family val="2"/>
        <charset val="238"/>
        <scheme val="minor"/>
      </rPr>
      <t>ml LH Li  Hep Sep NR GRN/Y 13X75 , s separacijskim gelom</t>
    </r>
  </si>
  <si>
    <t>Zahtevamo- potrebujemo, kanilo z metuljčkom in ekstenzijsko cevjo dolžine 7 do 10 cm, primerno za sukbutalno injeciranje , luer look, 22 G dim 0,9x19 mm, pretok vsaj 36 mm/minuto, material polivretan, varnostni mehanizem ki preprečuje vbodne incidente.</t>
  </si>
  <si>
    <t>KANILA I.V. DVOVHODNA, POLIURETAN, DOBRO GIBLJIVA KRILCA,  BREZ LATEXA, PAKIRANJE BREZ PVC-A, Z VARNOSTNIM MEHANIZMOM, KI PREPREČUJE VBODE IN ONEMOGOČA KAPLJIČNO RAZPRŠITEV 20G (1,1 X 32 MM), ROZA, A50, iz poliuretana</t>
  </si>
  <si>
    <t xml:space="preserve">BRIZGA ZA INJICIRANJE, TRODELNA, Z RAZLOČNO SKALO, 20ML; </t>
  </si>
  <si>
    <t xml:space="preserve">BRIZGA ZA INJICIRANJE S KATETER NASTAVKOM, TRODELNA, Z RAZLOČNO SKALO, 50-60 ML; </t>
  </si>
  <si>
    <t>kos</t>
  </si>
  <si>
    <t>mrežica za SP 20/30 SCHILLER  P/N 2.100123</t>
  </si>
  <si>
    <t>MASKA VENTURI ZA ODRASLE, KOMPLET Z MASKO, CEVJO IN VLAŽILNIM POKROVČKOM, MAKSIMALNI PRETOK 40L/MIN;</t>
  </si>
  <si>
    <t xml:space="preserve">PINCETA IZ POLIPROPILENA , STERILNA, POSAMIČNO PAKIRANA, </t>
  </si>
  <si>
    <t xml:space="preserve">MASKA ZA KISIK Z BALONOM (OHIO) ZA ODRASLE S PRIKLJUČNO CEVJO 2,1M, BREZ DEHP, </t>
  </si>
  <si>
    <t xml:space="preserve">MASKA ZA KISIK Z BALONOM (OHIO) ZA OTROKE S PRIKLJUČNO CEVJO 2,1M, BREZ DEHP; </t>
  </si>
  <si>
    <t>zav</t>
  </si>
  <si>
    <t>PAPIR ZA EKG SCHILLER AT - 10 PLUS ZA IZPIS IZVIDA ZA APARAT       AT 110  zavitek a156 lističev</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</si>
  <si>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20, KOT NPR.: CUREA P1;   pakiranje A10</t>
  </si>
  <si>
    <t xml:space="preserve">PRIPRAVLJENA PENA Z NIZKO VSEBNOSTJO ALKOHOLA ZA HITRO IN UČINKOVITO RAZKUŽEVANJE IN ČIŠČENJE MEDICINSKIH PRIPOMOČKOV, PREDMETOV IN MANJŠIH POVRŠIN, KI SO OBČUTLJIVE NA ALKOHOL IN AEROSOLE. SESTAVA: 2-PROPANOL, ETANOL, BENZALKONIJEV KLORID, 
GLUKOPROTAMIN. IMA ŠIROK SPEKTER DELOVANJA NA: BAKTERIJE (VKLJUČNO Z VEČKRATNO ODPORNIMI BAKTERIJAMI), TBC, GLIVE IN VIRUSE (ROTA-, HBV, HIV, VACCINIA, ADENO-, PAPOVA, SV40-). PAKIRANJE 750 ML. z razpršilom in na osnovi vodikovega peroksida
</t>
  </si>
  <si>
    <t>BRIZGA  5 ml , korak graduacije 0,2 mm, konica koncentrična, A100</t>
  </si>
  <si>
    <t>KOMPRESA obliž za fiksacijo i.v. kanile, iz netkanega materiala, dimenzije 7,5 x 6 cm, s prozornim okencem za spremljanje stanja vbodnega mesta, sterilno pakiranje posameično. Dodana je bombažna blazinica za polaganje pod fiksacijska krilca, v okvru obliža je pritrjena blazinica za absorbcijo izločka. pakiranje A 50</t>
  </si>
  <si>
    <t xml:space="preserve">BRIZGA ZA INJICIRANJE, TUBERKULINKA, TRODELNA, Z RAZLOČNO SKALO, 1ML; </t>
  </si>
  <si>
    <t>TRAKOVI NAMENJENU ZAPIRANJU RAN, NAREJENI IZ 100% POLIAMIDNEGA MATERIALA, NA KATEREGA JE NANEŠEN HIPOALERGENI ADHEZIV, KI OMOGOČA ZAPIRANJE RAN, od 4 do 6 MM X 38MM, VREČKA A 50 TRAKOV</t>
  </si>
  <si>
    <t xml:space="preserve">IGLA S KAPILARO, DIMENZIJE 0,8 x 25 MM do 38 mm, 21G; </t>
  </si>
  <si>
    <t xml:space="preserve">BRIZGA ZA INJICIRANJE,TRIDELNA ZA 1X UPORABO; Luer-lok,  BREZ LATEXA, OZNAKE ČITLJIVE, 50 ML, </t>
  </si>
  <si>
    <t>EPRUVETA MICROTAINER BIO CA GEL 400-600UL  (če je artikel z integriranim lijačkom, potem je lahko pod L-511 ponudbena cena 0 )</t>
  </si>
  <si>
    <t xml:space="preserve">KANILA I.V. G24 dolžina 19 mm, z varnostnim mehanizmom, iz poliuretana,  A50, </t>
  </si>
  <si>
    <t>TANKA POLIURETANSKA PERFORIRANA PENA Z MEHKIM SILIKONOM BREZ LEPILNEGA ROBA,NA POVRŠINI JE POLIURETANSKI POLPREPUSTEN FILM,KI PREPUŠČA ZRAK IN VODNE HLAPE,IZLOČKOV PA NE, VEL. 7,5 X 8,5 CM ali 7,5 x 7,5 ; A10</t>
  </si>
  <si>
    <t>TRAKOVI NAMENJENI ZAPIRANJU RAN, NAREJENI IZ 100% POLIAMIDNEGA MATERIALA, NA KATEREGA JE NANEŠEN HIPOALERGENI ADHEZIV, KI OMOGOČA ZAPIRANJE RAN, 6,4MM X 102 MM oziroma 6x100mm, VREČKA A 50 TRAKOV</t>
  </si>
  <si>
    <t>TRAKOVI NAMENJENU ZAPIRANJU RAN, NAREJENI IZ 100% POLIAMIDNEGA MATERIALA, NA KATEREGA JE NANEŠEN HIPOALERGENI ADHEZIV, KI OMOGOČA ZAPIRANJE RAN, 13MM X 102MM oziroma 12 x 100 mm , VREČKA A 50 TRAKOV</t>
  </si>
  <si>
    <t>Popravki 2</t>
  </si>
  <si>
    <t>PAPIR ROLA ZA PREGLEDNO MIZO, ŠIRINE 39 cm x 50 m, NEPLASTIFICIRANA, dopuščamo tudi dimenzijo 40 cm x 50 m</t>
  </si>
  <si>
    <t>PAPIR ROLA ZA PREGLEDNO MIZO, ŠIRINE 59 cm x 50 m, NEPLASTIFICIRANA, dopuščamo tudi dimenzijo 60 cm x 50 m</t>
  </si>
  <si>
    <t>VREČKA PVC Z OBROČEM ZA BRUHANJE, VEL. 38CM X 17CM, OBROČ PREMER 12,5CM, GLOBOK 3,5CM, LIJAKASTE OBLIKE, NA ZUNANJI STRANI VREČKE JE OZNAČEN VOLUMEN OD 100ML DO 1500ML.VREČKE SO V OBLIKI TULCA ZLOŽENE, KAR OMOGOČA ENOSTAVNO IZVLEČENJE  SAMO ENEGA ARTIKLA, VREČKA JE ZA ENKRATNO UPORABO; a50, naročnik dopušča tudi vrečko brez merilne skale.</t>
  </si>
  <si>
    <t>STERILNI OBLIŽ ZA OSKRBO RANE IZ MEHKE SMOLEPILNE PODLOGE IN NETKANEGA TEKSTILA IN HIPOALERGENEGA POLIAKRILATNEGA LEPILNEGA NANOSA, Z VPOJNO BLAZINICO, KI SE NE LEPI NA RANO IN POLKROŽNIMI ROBOVI ZA VEČJE UDOBJE. 25X 10 CM, STERILEN,ENAKOVREDEN KOT COSMOPOR E, A25</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</si>
  <si>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20 CM, BREZ LEPILNEGA ROBA, ABSORBCIJSKA ZMOGLJIVOST  PO STANDARDU EN 13726-1 V 3 MIN  JE VEČJA OD 10G/G.ENAKOVREDEN  KOT PERMA FOAM; A10</t>
  </si>
  <si>
    <t>Medicinske hrapave rokavice iz lateksa, kvaliteta premium, nesterilne, nepudrane. Rokavice morajo omogočati dober oprijem v suhem in vlažnem okolju. Rokavice morajo biti dermatološko testirane. Pakirane morajo biti v embalaži, ki omogoča enostavno odpiranje in izvlečenje posamezne rokavice. Rokavice ne smejo biti zlepljene. Rokavice morajo omogočati veliko raztegljivost, vendar morajo biti dovolj močne, da se ne trgajo. Dobra prilagodljivost roki. Biti mora homogene izdelave. Dolžina vsaj 24 cm, debelina: prsti 0,13 ali 0,14mm, dlan 0,10 ali 0,11mm, zapestje 0,07 ali 0,09mm. Rokavice morajo imeti zavihan rob. Na embalaži morajo biti navedene kataloške številke in črtne kode. AQL:1,5. V skladu s standardom: EN 455-1,2,3,; vse velikosti (XS,S,M,L,XL)</t>
  </si>
  <si>
    <t>ROKAVICE , PREGLEDNE, NITRILNE, BREZ PUDRA, MOČNEJŠE, HRAPAVE KONICE PRSTOV, OBARVANE, DOLŽINA 240 MM; ENOJNA DEBELINA: PRST-SREDINEC 0,11 ali 0.15 MM, DLAN 0,07 ali  0.12 MM, ZAPESTJE 0,05 ali 0.09 MM; VSE VELIKOSTI (XS, S, L, M, XL)</t>
  </si>
  <si>
    <t xml:space="preserve">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XS. Naročnik dopušča tudi rokavice enakih lastnosti,  z debelino prsta 0,09mm, dlan 0,05mm in zapestej 0,05mm </t>
  </si>
  <si>
    <t xml:space="preserve">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S. Naročnik dopušča tudi rokavice enakih lastnosti,  z debelino prsta 0,09mm, dlan 0,05mm in zapestej 0,05mm </t>
  </si>
  <si>
    <t xml:space="preserve">ROKAVICE, PREGLEDNE, NITRILNE, TANJŠE, HRAPAVE KONICE PRSTOV, OBARVANE. ENOJNA DEBELINA SREDINEC: 0,09 MM, DLAN: 0,08MM, ZAPESTJE: 0,07 MM, DOLŽINA MIN. 240MM, MEHANSKE LASTNOSTI: PRED STARANJEM: NATEZNA MOČ 42 MPA, SKRAJNI RAZTEZEK 650%, PO STARANJU: NATEZNA MOČ 38 MPA, SKRAJNI RAZTEZEK 550%. REGISTRIRANE KOT MEDICINSKI PRIPOMOČEK RAZREDA I V SKLADU Z DIREKTIVO O MEDICINSKIH PRIPOMOČKIH MDD 93/42/EEC, VELIKOST M. Naročnik dopušča tudi rokavice enakih lastnosti,  z debelino prsta 0,09mm, dlan 0,05mm in zapestej 0,05mm . Naročnik dopušča tudi rokavice enakih lastnosti,  z debelino prsta 0,13mm, dlan 0,10mm in zapestej 0,07mm </t>
  </si>
  <si>
    <t>PAPIR ROLA ZA PREGLEDNO MIZO, ŠIRINE 70 cm x 50 m, PLASTIFICIRANA, DVOSLOJNA, dopuščamo tudi dimenzijo 68 cm x 50 m</t>
  </si>
  <si>
    <t>LANCETA CONTACT- ACTIV 1,8  21G  roza  , pakiranje do 200 kos v sc</t>
  </si>
  <si>
    <t>LANCETA VSP II 1,8 SAFETY YELLOW 394213 , lahko se ponudi enaka kvaliteta kot pod zaporedno 475, pakiranje do 200 kos v sc</t>
  </si>
  <si>
    <t xml:space="preserve">PAPIR ZA UZ SONY UPP - 110 HG,  15 sc po 10 kosov = 150 kosov.
</t>
  </si>
  <si>
    <t>PASTEURJEVA PIPETA PE-LD   (pojasnilo) 1 ml,  1.0/0,25, GRADUACIJA PO 0,25 ML DO MAKSIMALNEGA OZNAČENEGA VOLUMNA 1 ML, KAR POMENI, DA MORA BITI NA PIPETI OZNAČEN VOLUMEN 1 ML ENOTE PO 0,25ML</t>
  </si>
  <si>
    <t>POSODICA ZA URIN, PVC,  dimenzije od 100 ML do 120 ml, STERILNA,  Z NAVOJEM, z integrirano sondo (slamico)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</si>
</sst>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  &quot;_-;\-* #,##0.00&quot;  &quot;_-;_-* \-??&quot;  &quot;_-;_-@_-"/>
    <numFmt numFmtId="165" formatCode="0.0000"/>
  </numFmts>
  <fonts count="40" x14ac:knownFonts="1">
    <font>
      <sz val="11"/>
      <color theme="1"/>
      <name val="Calibri"/>
      <family val="2"/>
      <charset val="238"/>
      <scheme val="minor"/>
    </font>
    <font>
      <sz val="10"/>
      <name val="Arial"/>
      <family val="2"/>
      <charset val="238"/>
    </font>
    <font>
      <sz val="10"/>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name val="Calibri"/>
      <family val="2"/>
      <charset val="238"/>
      <scheme val="minor"/>
    </font>
    <font>
      <sz val="12"/>
      <name val="Calibri"/>
      <family val="2"/>
      <charset val="238"/>
      <scheme val="minor"/>
    </font>
    <font>
      <sz val="12"/>
      <color indexed="23"/>
      <name val="Calibri"/>
      <family val="2"/>
      <charset val="238"/>
      <scheme val="minor"/>
    </font>
    <font>
      <b/>
      <sz val="12"/>
      <color theme="1"/>
      <name val="Calibri"/>
      <family val="2"/>
      <charset val="238"/>
      <scheme val="minor"/>
    </font>
    <font>
      <b/>
      <sz val="12"/>
      <color indexed="9"/>
      <name val="Calibri"/>
      <family val="2"/>
      <charset val="238"/>
      <scheme val="minor"/>
    </font>
    <font>
      <sz val="12"/>
      <color theme="1"/>
      <name val="Calibri"/>
      <family val="2"/>
      <charset val="238"/>
      <scheme val="minor"/>
    </font>
    <font>
      <b/>
      <sz val="12"/>
      <color indexed="23"/>
      <name val="Calibri"/>
      <family val="2"/>
      <charset val="238"/>
      <scheme val="minor"/>
    </font>
    <font>
      <sz val="12"/>
      <color indexed="8"/>
      <name val="Calibri"/>
      <family val="2"/>
      <charset val="238"/>
      <scheme val="minor"/>
    </font>
    <font>
      <sz val="12"/>
      <color indexed="10"/>
      <name val="Calibri"/>
      <family val="2"/>
      <charset val="238"/>
      <scheme val="minor"/>
    </font>
    <font>
      <sz val="12"/>
      <color rgb="FFFF0000"/>
      <name val="Calibri"/>
      <family val="2"/>
      <charset val="238"/>
      <scheme val="minor"/>
    </font>
    <font>
      <sz val="12"/>
      <color rgb="FF00B0F0"/>
      <name val="Calibri"/>
      <family val="2"/>
      <charset val="238"/>
      <scheme val="minor"/>
    </font>
    <font>
      <sz val="12"/>
      <color theme="1"/>
      <name val="Calibri"/>
      <family val="2"/>
      <charset val="238"/>
    </font>
    <font>
      <sz val="12"/>
      <color rgb="FF000000"/>
      <name val="Calibri"/>
      <family val="2"/>
      <charset val="238"/>
    </font>
    <font>
      <sz val="12"/>
      <color rgb="FF000000"/>
      <name val="Calibri"/>
      <family val="2"/>
      <charset val="238"/>
      <scheme val="minor"/>
    </font>
    <font>
      <sz val="12"/>
      <color rgb="FF1F497D"/>
      <name val="Calibri"/>
      <family val="2"/>
      <charset val="238"/>
      <scheme val="minor"/>
    </font>
    <font>
      <b/>
      <sz val="9"/>
      <name val="Calibri"/>
      <family val="2"/>
      <charset val="238"/>
      <scheme val="minor"/>
    </font>
    <font>
      <b/>
      <sz val="9"/>
      <color theme="1"/>
      <name val="Calibri"/>
      <family val="2"/>
      <charset val="238"/>
      <scheme val="minor"/>
    </font>
    <font>
      <sz val="9"/>
      <color theme="1"/>
      <name val="Calibri"/>
      <family val="2"/>
      <charset val="238"/>
      <scheme val="minor"/>
    </font>
    <font>
      <b/>
      <sz val="9"/>
      <color indexed="8"/>
      <name val="Calibri"/>
      <family val="2"/>
      <charset val="238"/>
      <scheme val="minor"/>
    </font>
    <font>
      <sz val="9"/>
      <name val="Calibri"/>
      <family val="2"/>
      <charset val="238"/>
      <scheme val="minor"/>
    </font>
  </fonts>
  <fills count="31">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8"/>
      </left>
      <right style="thin">
        <color indexed="8"/>
      </right>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8"/>
      </left>
      <right/>
      <top/>
      <bottom style="thin">
        <color indexed="8"/>
      </bottom>
      <diagonal/>
    </border>
    <border>
      <left style="thin">
        <color indexed="8"/>
      </left>
      <right style="thin">
        <color indexed="64"/>
      </right>
      <top style="thin">
        <color indexed="8"/>
      </top>
      <bottom/>
      <diagonal/>
    </border>
    <border>
      <left style="medium">
        <color indexed="8"/>
      </left>
      <right/>
      <top style="thin">
        <color indexed="8"/>
      </top>
      <bottom style="medium">
        <color indexed="8"/>
      </bottom>
      <diagonal/>
    </border>
    <border>
      <left/>
      <right style="medium">
        <color rgb="FF000000"/>
      </right>
      <top/>
      <bottom/>
      <diagonal/>
    </border>
    <border>
      <left/>
      <right style="medium">
        <color indexed="64"/>
      </right>
      <top style="medium">
        <color indexed="64"/>
      </top>
      <bottom style="medium">
        <color indexed="64"/>
      </bottom>
      <diagonal/>
    </border>
  </borders>
  <cellStyleXfs count="45">
    <xf numFmtId="0" fontId="0" fillId="0" borderId="0"/>
    <xf numFmtId="0" fontId="1" fillId="0" borderId="0"/>
    <xf numFmtId="0" fontId="1"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22" applyNumberFormat="0" applyAlignment="0" applyProtection="0"/>
    <xf numFmtId="0" fontId="7" fillId="0" borderId="0" applyNumberFormat="0" applyFill="0" applyBorder="0" applyAlignment="0" applyProtection="0"/>
    <xf numFmtId="0" fontId="8" fillId="0" borderId="23" applyNumberFormat="0" applyFill="0" applyAlignment="0" applyProtection="0"/>
    <xf numFmtId="0" fontId="9" fillId="0" borderId="24" applyNumberFormat="0" applyFill="0" applyAlignment="0" applyProtection="0"/>
    <xf numFmtId="0" fontId="10" fillId="0" borderId="25" applyNumberFormat="0" applyFill="0" applyAlignment="0" applyProtection="0"/>
    <xf numFmtId="0" fontId="10" fillId="0" borderId="0" applyNumberFormat="0" applyFill="0" applyBorder="0" applyAlignment="0" applyProtection="0"/>
    <xf numFmtId="0" fontId="11" fillId="18" borderId="0" applyNumberFormat="0" applyBorder="0" applyAlignment="0" applyProtection="0"/>
    <xf numFmtId="0" fontId="3" fillId="19" borderId="26" applyNumberFormat="0" applyFon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14" fillId="0" borderId="27" applyNumberFormat="0" applyFill="0" applyAlignment="0" applyProtection="0"/>
    <xf numFmtId="0" fontId="15" fillId="24" borderId="28" applyNumberFormat="0" applyAlignment="0" applyProtection="0"/>
    <xf numFmtId="0" fontId="16" fillId="17" borderId="29" applyNumberFormat="0" applyAlignment="0" applyProtection="0"/>
    <xf numFmtId="0" fontId="17" fillId="4" borderId="0" applyNumberFormat="0" applyBorder="0" applyAlignment="0" applyProtection="0"/>
    <xf numFmtId="0" fontId="18" fillId="8" borderId="29" applyNumberFormat="0" applyAlignment="0" applyProtection="0"/>
    <xf numFmtId="0" fontId="19" fillId="0" borderId="30" applyNumberFormat="0" applyFill="0" applyAlignment="0" applyProtection="0"/>
    <xf numFmtId="0" fontId="2" fillId="0" borderId="0"/>
  </cellStyleXfs>
  <cellXfs count="203">
    <xf numFmtId="0" fontId="0" fillId="0" borderId="0" xfId="0"/>
    <xf numFmtId="0" fontId="21" fillId="2" borderId="3" xfId="1" applyFont="1" applyFill="1" applyBorder="1" applyAlignment="1">
      <alignment horizontal="left" vertical="top" wrapText="1"/>
    </xf>
    <xf numFmtId="0" fontId="25" fillId="2" borderId="3" xfId="1" applyFont="1" applyFill="1" applyBorder="1" applyAlignment="1">
      <alignment horizontal="center" vertical="top" wrapText="1"/>
    </xf>
    <xf numFmtId="0" fontId="21" fillId="2" borderId="3" xfId="1" applyFont="1" applyFill="1" applyBorder="1" applyAlignment="1">
      <alignment horizontal="center" vertical="top" wrapText="1"/>
    </xf>
    <xf numFmtId="0" fontId="21" fillId="2" borderId="10" xfId="1" applyFont="1" applyFill="1" applyBorder="1" applyAlignment="1">
      <alignment horizontal="left" vertical="top" wrapText="1"/>
    </xf>
    <xf numFmtId="165" fontId="25" fillId="2" borderId="10" xfId="1" applyNumberFormat="1" applyFont="1" applyFill="1" applyBorder="1" applyAlignment="1" applyProtection="1">
      <alignment horizontal="left" vertical="top" wrapText="1"/>
      <protection locked="0"/>
    </xf>
    <xf numFmtId="0" fontId="25" fillId="2" borderId="10" xfId="1" applyFont="1" applyFill="1" applyBorder="1" applyAlignment="1" applyProtection="1">
      <alignment horizontal="left" vertical="top" wrapText="1"/>
      <protection locked="0"/>
    </xf>
    <xf numFmtId="4" fontId="20" fillId="2" borderId="3" xfId="1" applyNumberFormat="1" applyFont="1" applyFill="1" applyBorder="1" applyAlignment="1">
      <alignment vertical="top" wrapText="1"/>
    </xf>
    <xf numFmtId="0" fontId="21" fillId="2" borderId="10" xfId="1" applyFont="1" applyFill="1" applyBorder="1" applyAlignment="1" applyProtection="1">
      <alignment horizontal="center" vertical="top" wrapText="1"/>
      <protection locked="0"/>
    </xf>
    <xf numFmtId="0" fontId="21" fillId="2" borderId="0" xfId="1" applyFont="1" applyFill="1" applyAlignment="1">
      <alignment wrapText="1"/>
    </xf>
    <xf numFmtId="0" fontId="25" fillId="2" borderId="1" xfId="1" applyFont="1" applyFill="1" applyBorder="1" applyAlignment="1">
      <alignment horizontal="left" vertical="top" wrapText="1"/>
    </xf>
    <xf numFmtId="0" fontId="21" fillId="2" borderId="4" xfId="1" applyFont="1" applyFill="1" applyBorder="1" applyAlignment="1">
      <alignment horizontal="left" vertical="top" wrapText="1"/>
    </xf>
    <xf numFmtId="0" fontId="21" fillId="2" borderId="1" xfId="1" applyFont="1" applyFill="1" applyBorder="1" applyAlignment="1">
      <alignment horizontal="left" vertical="top" wrapText="1"/>
    </xf>
    <xf numFmtId="165" fontId="25" fillId="2" borderId="3" xfId="1" applyNumberFormat="1" applyFont="1" applyFill="1" applyBorder="1" applyAlignment="1" applyProtection="1">
      <alignment horizontal="left" vertical="top" wrapText="1"/>
      <protection locked="0"/>
    </xf>
    <xf numFmtId="0" fontId="25" fillId="2" borderId="3" xfId="1" applyFont="1" applyFill="1" applyBorder="1" applyAlignment="1" applyProtection="1">
      <alignment horizontal="left" vertical="top" wrapText="1"/>
      <protection locked="0"/>
    </xf>
    <xf numFmtId="0" fontId="21" fillId="2" borderId="3" xfId="1" applyFont="1" applyFill="1" applyBorder="1" applyAlignment="1" applyProtection="1">
      <alignment horizontal="center" vertical="top" wrapText="1"/>
      <protection locked="0"/>
    </xf>
    <xf numFmtId="164" fontId="22" fillId="2" borderId="3" xfId="1" applyNumberFormat="1" applyFont="1" applyFill="1" applyBorder="1" applyAlignment="1" applyProtection="1">
      <alignment horizontal="left" vertical="top" wrapText="1"/>
      <protection locked="0"/>
    </xf>
    <xf numFmtId="0" fontId="21" fillId="2" borderId="11" xfId="1" applyFont="1" applyFill="1" applyBorder="1" applyAlignment="1">
      <alignment horizontal="left" vertical="top" wrapText="1"/>
    </xf>
    <xf numFmtId="0" fontId="25" fillId="2" borderId="3" xfId="1" applyFont="1" applyFill="1" applyBorder="1" applyAlignment="1">
      <alignment horizontal="left" vertical="top" wrapText="1"/>
    </xf>
    <xf numFmtId="0" fontId="27" fillId="2" borderId="3" xfId="1" applyFont="1" applyFill="1" applyBorder="1" applyAlignment="1">
      <alignment horizontal="left" vertical="top" wrapText="1"/>
    </xf>
    <xf numFmtId="0" fontId="27" fillId="2" borderId="13" xfId="1" applyFont="1" applyFill="1" applyBorder="1" applyAlignment="1">
      <alignment horizontal="left" vertical="top" wrapText="1"/>
    </xf>
    <xf numFmtId="0" fontId="25" fillId="2" borderId="1" xfId="0" applyFont="1" applyFill="1" applyBorder="1" applyAlignment="1">
      <alignment wrapText="1"/>
    </xf>
    <xf numFmtId="0" fontId="25" fillId="2" borderId="4" xfId="1" applyFont="1" applyFill="1" applyBorder="1" applyAlignment="1">
      <alignment horizontal="center" vertical="top" wrapText="1"/>
    </xf>
    <xf numFmtId="0" fontId="25" fillId="2" borderId="4" xfId="1" applyFont="1" applyFill="1" applyBorder="1" applyAlignment="1">
      <alignment horizontal="left" vertical="top" wrapText="1"/>
    </xf>
    <xf numFmtId="0" fontId="25" fillId="2" borderId="3" xfId="1" applyFont="1" applyFill="1" applyBorder="1" applyAlignment="1" applyProtection="1">
      <alignment horizontal="center" vertical="top" wrapText="1"/>
      <protection locked="0"/>
    </xf>
    <xf numFmtId="0" fontId="25" fillId="2" borderId="0" xfId="1" applyFont="1" applyFill="1" applyAlignment="1">
      <alignment wrapText="1"/>
    </xf>
    <xf numFmtId="49" fontId="21" fillId="2" borderId="3" xfId="1" applyNumberFormat="1" applyFont="1" applyFill="1" applyBorder="1" applyAlignment="1">
      <alignment horizontal="left" vertical="top" wrapText="1"/>
    </xf>
    <xf numFmtId="0" fontId="21" fillId="2" borderId="0" xfId="1" applyFont="1" applyFill="1" applyBorder="1" applyAlignment="1">
      <alignment horizontal="left" vertical="top" wrapText="1"/>
    </xf>
    <xf numFmtId="0" fontId="25" fillId="2" borderId="0" xfId="1" applyFont="1" applyFill="1" applyBorder="1" applyAlignment="1" applyProtection="1">
      <alignment horizontal="left" vertical="top" wrapText="1"/>
      <protection locked="0"/>
    </xf>
    <xf numFmtId="0" fontId="20" fillId="2" borderId="0" xfId="1" applyFont="1" applyFill="1" applyBorder="1" applyAlignment="1">
      <alignment horizontal="center" wrapText="1"/>
    </xf>
    <xf numFmtId="0" fontId="23" fillId="2" borderId="0" xfId="1" applyFont="1" applyFill="1" applyBorder="1" applyAlignment="1">
      <alignment horizontal="left" wrapText="1"/>
    </xf>
    <xf numFmtId="0" fontId="20" fillId="2" borderId="0" xfId="1" applyFont="1" applyFill="1" applyBorder="1" applyAlignment="1">
      <alignment wrapText="1"/>
    </xf>
    <xf numFmtId="0" fontId="20" fillId="2" borderId="0" xfId="1" applyFont="1" applyFill="1" applyBorder="1" applyAlignment="1">
      <alignment horizontal="left" wrapText="1"/>
    </xf>
    <xf numFmtId="0" fontId="24" fillId="2" borderId="0" xfId="1" applyFont="1" applyFill="1" applyBorder="1" applyAlignment="1">
      <alignment horizontal="left" wrapText="1"/>
    </xf>
    <xf numFmtId="0" fontId="24" fillId="2" borderId="0" xfId="1" applyFont="1" applyFill="1" applyBorder="1" applyAlignment="1">
      <alignment wrapText="1"/>
    </xf>
    <xf numFmtId="0" fontId="21" fillId="2" borderId="0" xfId="1" applyFont="1" applyFill="1" applyBorder="1" applyAlignment="1">
      <alignment horizontal="left" wrapText="1"/>
    </xf>
    <xf numFmtId="164" fontId="22" fillId="2" borderId="0" xfId="1" applyNumberFormat="1" applyFont="1" applyFill="1" applyBorder="1" applyAlignment="1">
      <alignment wrapText="1"/>
    </xf>
    <xf numFmtId="0" fontId="21" fillId="2" borderId="0" xfId="1" applyFont="1" applyFill="1" applyBorder="1" applyAlignment="1">
      <alignment wrapText="1"/>
    </xf>
    <xf numFmtId="0" fontId="20" fillId="2" borderId="0" xfId="1" applyFont="1" applyFill="1" applyAlignment="1">
      <alignment horizontal="center" wrapText="1"/>
    </xf>
    <xf numFmtId="0" fontId="20" fillId="2" borderId="0" xfId="1" applyFont="1" applyFill="1" applyBorder="1" applyAlignment="1" applyProtection="1">
      <alignment horizontal="left" wrapText="1"/>
      <protection locked="0"/>
    </xf>
    <xf numFmtId="0" fontId="20" fillId="2" borderId="0" xfId="1" applyFont="1" applyFill="1" applyBorder="1" applyAlignment="1" applyProtection="1">
      <alignment wrapText="1"/>
      <protection locked="0"/>
    </xf>
    <xf numFmtId="0" fontId="20" fillId="2" borderId="0" xfId="1" applyFont="1" applyFill="1" applyAlignment="1">
      <alignment wrapText="1"/>
    </xf>
    <xf numFmtId="0" fontId="20" fillId="2" borderId="17" xfId="1" applyFont="1" applyFill="1" applyBorder="1" applyAlignment="1">
      <alignment horizontal="center" wrapText="1"/>
    </xf>
    <xf numFmtId="164" fontId="26" fillId="2" borderId="0" xfId="1" applyNumberFormat="1" applyFont="1" applyFill="1" applyAlignment="1">
      <alignment wrapText="1"/>
    </xf>
    <xf numFmtId="0" fontId="25" fillId="2" borderId="8" xfId="1" applyFont="1" applyFill="1" applyBorder="1" applyAlignment="1">
      <alignment horizontal="center" wrapText="1"/>
    </xf>
    <xf numFmtId="0" fontId="25" fillId="2" borderId="7" xfId="1" applyFont="1" applyFill="1" applyBorder="1" applyAlignment="1">
      <alignment horizontal="center" wrapText="1"/>
    </xf>
    <xf numFmtId="0" fontId="25" fillId="2" borderId="9" xfId="1" applyFont="1" applyFill="1" applyBorder="1" applyAlignment="1">
      <alignment horizontal="center" wrapText="1"/>
    </xf>
    <xf numFmtId="0" fontId="25" fillId="2" borderId="0" xfId="1" applyFont="1" applyFill="1" applyAlignment="1">
      <alignment horizontal="center" wrapText="1"/>
    </xf>
    <xf numFmtId="0" fontId="25" fillId="2" borderId="10" xfId="1" applyFont="1" applyFill="1" applyBorder="1" applyAlignment="1">
      <alignment horizontal="left" vertical="top" wrapText="1"/>
    </xf>
    <xf numFmtId="0" fontId="27" fillId="2" borderId="10" xfId="1" applyFont="1" applyFill="1" applyBorder="1" applyAlignment="1">
      <alignment horizontal="left" vertical="top" wrapText="1"/>
    </xf>
    <xf numFmtId="165" fontId="21" fillId="2" borderId="3" xfId="1" applyNumberFormat="1" applyFont="1" applyFill="1" applyBorder="1" applyAlignment="1" applyProtection="1">
      <alignment horizontal="left" vertical="top" wrapText="1"/>
      <protection locked="0"/>
    </xf>
    <xf numFmtId="0" fontId="21" fillId="2" borderId="3" xfId="1" applyFont="1" applyFill="1" applyBorder="1" applyAlignment="1" applyProtection="1">
      <alignment horizontal="left" vertical="top" wrapText="1"/>
      <protection locked="0"/>
    </xf>
    <xf numFmtId="0" fontId="25" fillId="2" borderId="14" xfId="1" applyFont="1" applyFill="1" applyBorder="1" applyAlignment="1">
      <alignment horizontal="left" vertical="top" wrapText="1"/>
    </xf>
    <xf numFmtId="0" fontId="21" fillId="2" borderId="14" xfId="1" applyFont="1" applyFill="1" applyBorder="1" applyAlignment="1">
      <alignment horizontal="left" vertical="top" wrapText="1"/>
    </xf>
    <xf numFmtId="165" fontId="25" fillId="2" borderId="14" xfId="1" applyNumberFormat="1" applyFont="1" applyFill="1" applyBorder="1" applyAlignment="1" applyProtection="1">
      <alignment horizontal="left" vertical="top" wrapText="1"/>
      <protection locked="0"/>
    </xf>
    <xf numFmtId="0" fontId="25" fillId="2" borderId="14" xfId="1" applyFont="1" applyFill="1" applyBorder="1" applyAlignment="1" applyProtection="1">
      <alignment horizontal="left" vertical="top" wrapText="1"/>
      <protection locked="0"/>
    </xf>
    <xf numFmtId="0" fontId="21" fillId="2" borderId="14" xfId="1" applyFont="1" applyFill="1" applyBorder="1" applyAlignment="1" applyProtection="1">
      <alignment horizontal="center" vertical="top" wrapText="1"/>
      <protection locked="0"/>
    </xf>
    <xf numFmtId="165" fontId="25" fillId="2" borderId="1" xfId="1" applyNumberFormat="1" applyFont="1" applyFill="1" applyBorder="1" applyAlignment="1" applyProtection="1">
      <alignment horizontal="left" vertical="top" wrapText="1"/>
      <protection locked="0"/>
    </xf>
    <xf numFmtId="0" fontId="25" fillId="2" borderId="1" xfId="1" applyFont="1" applyFill="1" applyBorder="1" applyAlignment="1" applyProtection="1">
      <alignment horizontal="left" vertical="top" wrapText="1"/>
      <protection locked="0"/>
    </xf>
    <xf numFmtId="0" fontId="21" fillId="2" borderId="1" xfId="1" applyFont="1" applyFill="1" applyBorder="1" applyAlignment="1" applyProtection="1">
      <alignment horizontal="center" vertical="top" wrapText="1"/>
      <protection locked="0"/>
    </xf>
    <xf numFmtId="0" fontId="21" fillId="2" borderId="1" xfId="1" applyFont="1" applyFill="1" applyBorder="1" applyAlignment="1">
      <alignment wrapText="1"/>
    </xf>
    <xf numFmtId="165" fontId="25" fillId="2" borderId="11" xfId="1" applyNumberFormat="1" applyFont="1" applyFill="1" applyBorder="1" applyAlignment="1" applyProtection="1">
      <alignment horizontal="left" vertical="top" wrapText="1"/>
      <protection locked="0"/>
    </xf>
    <xf numFmtId="0" fontId="25" fillId="2" borderId="11" xfId="1" applyFont="1" applyFill="1" applyBorder="1" applyAlignment="1" applyProtection="1">
      <alignment horizontal="left" vertical="top" wrapText="1"/>
      <protection locked="0"/>
    </xf>
    <xf numFmtId="0" fontId="21" fillId="2" borderId="11" xfId="1" applyFont="1" applyFill="1" applyBorder="1" applyAlignment="1" applyProtection="1">
      <alignment horizontal="center" vertical="top" wrapText="1"/>
      <protection locked="0"/>
    </xf>
    <xf numFmtId="165" fontId="21" fillId="2" borderId="11" xfId="1" applyNumberFormat="1" applyFont="1" applyFill="1" applyBorder="1" applyAlignment="1" applyProtection="1">
      <alignment horizontal="left" vertical="top" wrapText="1"/>
      <protection locked="0"/>
    </xf>
    <xf numFmtId="0" fontId="21" fillId="2" borderId="11" xfId="1" applyFont="1" applyFill="1" applyBorder="1" applyAlignment="1" applyProtection="1">
      <alignment horizontal="left" vertical="top" wrapText="1"/>
      <protection locked="0"/>
    </xf>
    <xf numFmtId="0" fontId="21" fillId="2" borderId="10" xfId="1" applyFont="1" applyFill="1" applyBorder="1" applyAlignment="1" applyProtection="1">
      <alignment horizontal="left" vertical="top" wrapText="1"/>
      <protection locked="0"/>
    </xf>
    <xf numFmtId="0" fontId="25" fillId="2" borderId="34" xfId="1" applyFont="1" applyFill="1" applyBorder="1" applyAlignment="1">
      <alignment horizontal="left" vertical="top" wrapText="1"/>
    </xf>
    <xf numFmtId="0" fontId="21" fillId="2" borderId="34" xfId="1" applyFont="1" applyFill="1" applyBorder="1" applyAlignment="1">
      <alignment horizontal="left" vertical="top" wrapText="1"/>
    </xf>
    <xf numFmtId="165" fontId="21" fillId="2" borderId="18" xfId="1" applyNumberFormat="1" applyFont="1" applyFill="1" applyBorder="1" applyAlignment="1" applyProtection="1">
      <alignment horizontal="left" vertical="top" wrapText="1"/>
      <protection locked="0"/>
    </xf>
    <xf numFmtId="0" fontId="21" fillId="2" borderId="18" xfId="1" applyFont="1" applyFill="1" applyBorder="1" applyAlignment="1" applyProtection="1">
      <alignment horizontal="left" vertical="top" wrapText="1"/>
      <protection locked="0"/>
    </xf>
    <xf numFmtId="0" fontId="21" fillId="2" borderId="18" xfId="1" applyFont="1" applyFill="1" applyBorder="1" applyAlignment="1" applyProtection="1">
      <alignment horizontal="center" vertical="top" wrapText="1"/>
      <protection locked="0"/>
    </xf>
    <xf numFmtId="165" fontId="21" fillId="2" borderId="1" xfId="1" applyNumberFormat="1" applyFont="1" applyFill="1" applyBorder="1" applyAlignment="1" applyProtection="1">
      <alignment horizontal="left" vertical="top" wrapText="1"/>
      <protection locked="0"/>
    </xf>
    <xf numFmtId="0" fontId="21" fillId="2" borderId="1" xfId="1" applyFont="1" applyFill="1" applyBorder="1" applyAlignment="1" applyProtection="1">
      <alignment horizontal="left" vertical="top" wrapText="1"/>
      <protection locked="0"/>
    </xf>
    <xf numFmtId="0" fontId="21" fillId="2" borderId="32" xfId="1" applyFont="1" applyFill="1" applyBorder="1" applyAlignment="1" applyProtection="1">
      <alignment horizontal="left" vertical="top" wrapText="1"/>
      <protection locked="0"/>
    </xf>
    <xf numFmtId="0" fontId="25" fillId="2" borderId="11" xfId="1" applyFont="1" applyFill="1" applyBorder="1" applyAlignment="1">
      <alignment horizontal="left" vertical="top" wrapText="1"/>
    </xf>
    <xf numFmtId="165" fontId="28" fillId="2" borderId="10" xfId="1" applyNumberFormat="1" applyFont="1" applyFill="1" applyBorder="1" applyAlignment="1" applyProtection="1">
      <alignment horizontal="left" vertical="top" wrapText="1"/>
      <protection locked="0"/>
    </xf>
    <xf numFmtId="0" fontId="28" fillId="2" borderId="10" xfId="1" applyFont="1" applyFill="1" applyBorder="1" applyAlignment="1" applyProtection="1">
      <alignment horizontal="left" vertical="top" wrapText="1"/>
      <protection locked="0"/>
    </xf>
    <xf numFmtId="0" fontId="28" fillId="2" borderId="0" xfId="1" applyFont="1" applyFill="1" applyAlignment="1">
      <alignment wrapText="1"/>
    </xf>
    <xf numFmtId="165" fontId="28" fillId="2" borderId="3" xfId="1" applyNumberFormat="1" applyFont="1" applyFill="1" applyBorder="1" applyAlignment="1" applyProtection="1">
      <alignment horizontal="left" vertical="top" wrapText="1"/>
      <protection locked="0"/>
    </xf>
    <xf numFmtId="0" fontId="28" fillId="2" borderId="3" xfId="1" applyFont="1" applyFill="1" applyBorder="1" applyAlignment="1" applyProtection="1">
      <alignment horizontal="left" vertical="top" wrapText="1"/>
      <protection locked="0"/>
    </xf>
    <xf numFmtId="0" fontId="25" fillId="2" borderId="13" xfId="1" applyFont="1" applyFill="1" applyBorder="1" applyAlignment="1">
      <alignment horizontal="left" vertical="top" wrapText="1"/>
    </xf>
    <xf numFmtId="0" fontId="27" fillId="2" borderId="1" xfId="1" applyFont="1" applyFill="1" applyBorder="1" applyAlignment="1">
      <alignment horizontal="left" vertical="top" wrapText="1"/>
    </xf>
    <xf numFmtId="0" fontId="25" fillId="2" borderId="19" xfId="1" applyFont="1" applyFill="1" applyBorder="1" applyAlignment="1">
      <alignment horizontal="left" vertical="top" wrapText="1"/>
    </xf>
    <xf numFmtId="0" fontId="27" fillId="2" borderId="15" xfId="1" applyFont="1" applyFill="1" applyBorder="1" applyAlignment="1">
      <alignment horizontal="left" vertical="top" wrapText="1"/>
    </xf>
    <xf numFmtId="0" fontId="27" fillId="2" borderId="4" xfId="1" applyFont="1" applyFill="1" applyBorder="1" applyAlignment="1">
      <alignment horizontal="left" vertical="top" wrapText="1"/>
    </xf>
    <xf numFmtId="0" fontId="21" fillId="2" borderId="15" xfId="1" applyFont="1" applyFill="1" applyBorder="1" applyAlignment="1">
      <alignment horizontal="left" vertical="top" wrapText="1"/>
    </xf>
    <xf numFmtId="0" fontId="21" fillId="2" borderId="35" xfId="1" applyFont="1" applyFill="1" applyBorder="1" applyAlignment="1">
      <alignment horizontal="left" vertical="top" wrapText="1"/>
    </xf>
    <xf numFmtId="0" fontId="25" fillId="2" borderId="0" xfId="1" applyFont="1" applyFill="1" applyBorder="1" applyAlignment="1">
      <alignment wrapText="1"/>
    </xf>
    <xf numFmtId="0" fontId="29" fillId="2" borderId="3" xfId="1" applyFont="1" applyFill="1" applyBorder="1" applyAlignment="1" applyProtection="1">
      <alignment horizontal="center" vertical="top" wrapText="1"/>
      <protection locked="0"/>
    </xf>
    <xf numFmtId="0" fontId="25" fillId="2" borderId="1" xfId="1" applyFont="1" applyFill="1" applyBorder="1" applyAlignment="1" applyProtection="1">
      <alignment horizontal="center" vertical="top" wrapText="1"/>
      <protection locked="0"/>
    </xf>
    <xf numFmtId="165" fontId="30" fillId="2" borderId="1" xfId="1" applyNumberFormat="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30" fillId="2" borderId="1" xfId="1" applyFont="1" applyFill="1" applyBorder="1" applyAlignment="1" applyProtection="1">
      <alignment horizontal="center" vertical="top" wrapText="1"/>
      <protection locked="0"/>
    </xf>
    <xf numFmtId="0" fontId="30" fillId="2" borderId="0" xfId="1" applyFont="1" applyFill="1" applyAlignment="1">
      <alignment wrapText="1"/>
    </xf>
    <xf numFmtId="0" fontId="21" fillId="2" borderId="16" xfId="1" applyFont="1" applyFill="1" applyBorder="1" applyAlignment="1">
      <alignment horizontal="left" vertical="top" wrapText="1"/>
    </xf>
    <xf numFmtId="0" fontId="25" fillId="2" borderId="10" xfId="1" applyFont="1" applyFill="1" applyBorder="1" applyAlignment="1">
      <alignment horizontal="center" vertical="top" wrapText="1"/>
    </xf>
    <xf numFmtId="0" fontId="25" fillId="2" borderId="10" xfId="1" applyFont="1" applyFill="1" applyBorder="1" applyAlignment="1" applyProtection="1">
      <alignment horizontal="center" vertical="top" wrapText="1"/>
      <protection locked="0"/>
    </xf>
    <xf numFmtId="3" fontId="25" fillId="2" borderId="1" xfId="0" applyNumberFormat="1" applyFont="1" applyFill="1" applyBorder="1" applyAlignment="1">
      <alignment horizontal="center" wrapText="1"/>
    </xf>
    <xf numFmtId="0" fontId="25" fillId="2" borderId="3" xfId="1" applyFont="1" applyFill="1" applyBorder="1" applyAlignment="1">
      <alignment horizontal="left" wrapText="1"/>
    </xf>
    <xf numFmtId="0" fontId="25" fillId="2" borderId="1" xfId="0" applyFont="1" applyFill="1" applyBorder="1" applyAlignment="1" applyProtection="1">
      <alignment horizontal="left" wrapText="1"/>
      <protection locked="0"/>
    </xf>
    <xf numFmtId="0" fontId="25" fillId="2" borderId="1" xfId="1" applyFont="1" applyFill="1" applyBorder="1" applyAlignment="1">
      <alignment horizontal="left" wrapText="1"/>
    </xf>
    <xf numFmtId="0" fontId="25" fillId="2" borderId="20" xfId="0" applyFont="1" applyFill="1" applyBorder="1" applyAlignment="1">
      <alignment wrapText="1"/>
    </xf>
    <xf numFmtId="0" fontId="25" fillId="2" borderId="31" xfId="1" applyFont="1" applyFill="1" applyBorder="1" applyAlignment="1">
      <alignment horizontal="left" vertical="top" wrapText="1"/>
    </xf>
    <xf numFmtId="0" fontId="21" fillId="2" borderId="31" xfId="1" applyFont="1" applyFill="1" applyBorder="1" applyAlignment="1">
      <alignment horizontal="left" vertical="top" wrapText="1"/>
    </xf>
    <xf numFmtId="0" fontId="21" fillId="2" borderId="1" xfId="0" applyNumberFormat="1" applyFont="1" applyFill="1" applyBorder="1" applyAlignment="1" applyProtection="1">
      <alignment horizontal="center" vertical="top" wrapText="1"/>
      <protection locked="0"/>
    </xf>
    <xf numFmtId="0" fontId="25" fillId="2" borderId="18" xfId="1" applyFont="1" applyFill="1" applyBorder="1" applyAlignment="1" applyProtection="1">
      <alignment horizontal="left" vertical="top" wrapText="1"/>
      <protection locked="0"/>
    </xf>
    <xf numFmtId="0" fontId="25" fillId="2" borderId="5" xfId="1" applyFont="1" applyFill="1" applyBorder="1" applyAlignment="1">
      <alignment horizontal="left" vertical="top" wrapText="1"/>
    </xf>
    <xf numFmtId="165" fontId="25" fillId="2" borderId="4" xfId="1" applyNumberFormat="1" applyFont="1" applyFill="1" applyBorder="1" applyAlignment="1" applyProtection="1">
      <alignment horizontal="left" vertical="top" wrapText="1"/>
      <protection locked="0"/>
    </xf>
    <xf numFmtId="0" fontId="27" fillId="2" borderId="3" xfId="44" applyFont="1" applyFill="1" applyBorder="1" applyAlignment="1">
      <alignment wrapText="1"/>
    </xf>
    <xf numFmtId="0" fontId="25" fillId="2" borderId="33" xfId="1" applyFont="1" applyFill="1" applyBorder="1" applyAlignment="1">
      <alignment horizontal="left" vertical="top" wrapText="1"/>
    </xf>
    <xf numFmtId="165" fontId="25" fillId="2" borderId="32" xfId="1" applyNumberFormat="1" applyFont="1" applyFill="1" applyBorder="1" applyAlignment="1" applyProtection="1">
      <alignment horizontal="left" vertical="top" wrapText="1"/>
      <protection locked="0"/>
    </xf>
    <xf numFmtId="0" fontId="25" fillId="2" borderId="18" xfId="1" applyFont="1" applyFill="1" applyBorder="1" applyAlignment="1" applyProtection="1">
      <alignment horizontal="center" vertical="top" wrapText="1"/>
      <protection locked="0"/>
    </xf>
    <xf numFmtId="0" fontId="25" fillId="2" borderId="18" xfId="1" applyFont="1" applyFill="1" applyBorder="1" applyAlignment="1">
      <alignment horizontal="left" vertical="top" wrapText="1"/>
    </xf>
    <xf numFmtId="165" fontId="25" fillId="2" borderId="18" xfId="1" applyNumberFormat="1" applyFont="1" applyFill="1" applyBorder="1" applyAlignment="1" applyProtection="1">
      <alignment horizontal="left" vertical="top" wrapText="1"/>
      <protection locked="0"/>
    </xf>
    <xf numFmtId="0" fontId="25" fillId="2" borderId="1" xfId="1" applyFont="1" applyFill="1" applyBorder="1" applyAlignment="1">
      <alignment wrapText="1"/>
    </xf>
    <xf numFmtId="0" fontId="25" fillId="2" borderId="35" xfId="1" applyFont="1" applyFill="1" applyBorder="1" applyAlignment="1" applyProtection="1">
      <alignment horizontal="left" vertical="top" wrapText="1"/>
      <protection locked="0"/>
    </xf>
    <xf numFmtId="0" fontId="21" fillId="2" borderId="14" xfId="1" applyFont="1" applyFill="1" applyBorder="1" applyAlignment="1">
      <alignment horizontal="center" vertical="top" wrapText="1"/>
    </xf>
    <xf numFmtId="0" fontId="21" fillId="2" borderId="1" xfId="1" applyFont="1" applyFill="1" applyBorder="1" applyAlignment="1">
      <alignment horizontal="center" vertical="top" wrapText="1"/>
    </xf>
    <xf numFmtId="0" fontId="21" fillId="2" borderId="4" xfId="1" applyFont="1" applyFill="1" applyBorder="1" applyAlignment="1" applyProtection="1">
      <alignment horizontal="center" vertical="top" wrapText="1"/>
      <protection locked="0"/>
    </xf>
    <xf numFmtId="0" fontId="21" fillId="2" borderId="10" xfId="1" applyFont="1" applyFill="1" applyBorder="1" applyAlignment="1">
      <alignment horizontal="center" vertical="top" wrapText="1"/>
    </xf>
    <xf numFmtId="0" fontId="20" fillId="2" borderId="3" xfId="1" applyFont="1" applyFill="1" applyBorder="1" applyAlignment="1" applyProtection="1">
      <alignment horizontal="center" vertical="top" wrapText="1"/>
      <protection locked="0"/>
    </xf>
    <xf numFmtId="0" fontId="25" fillId="2" borderId="21" xfId="2" applyFont="1" applyFill="1" applyBorder="1" applyAlignment="1">
      <alignment horizontal="left" vertical="top" wrapText="1"/>
    </xf>
    <xf numFmtId="0" fontId="31" fillId="2" borderId="1" xfId="0" applyFont="1" applyFill="1" applyBorder="1" applyAlignment="1">
      <alignment horizontal="left" vertical="top" wrapText="1"/>
    </xf>
    <xf numFmtId="0" fontId="32" fillId="2" borderId="1" xfId="0" applyFont="1" applyFill="1" applyBorder="1" applyAlignment="1">
      <alignment horizontal="left" vertical="top" wrapText="1"/>
    </xf>
    <xf numFmtId="0" fontId="25" fillId="2" borderId="10" xfId="1" applyFont="1" applyFill="1" applyBorder="1" applyAlignment="1">
      <alignment horizontal="left" wrapText="1"/>
    </xf>
    <xf numFmtId="0" fontId="25" fillId="2" borderId="15" xfId="0" applyFont="1" applyFill="1" applyBorder="1" applyAlignment="1">
      <alignment horizontal="left" vertical="top" wrapText="1"/>
    </xf>
    <xf numFmtId="0" fontId="25" fillId="2" borderId="3" xfId="0" applyFont="1" applyFill="1" applyBorder="1" applyAlignment="1">
      <alignment horizontal="left" vertical="top" wrapText="1"/>
    </xf>
    <xf numFmtId="0" fontId="25" fillId="2" borderId="1" xfId="0" applyFont="1" applyFill="1" applyBorder="1" applyAlignment="1">
      <alignment horizontal="left" vertical="top" wrapText="1"/>
    </xf>
    <xf numFmtId="165" fontId="29" fillId="2" borderId="1" xfId="1" applyNumberFormat="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29" fillId="2" borderId="1" xfId="1" applyFont="1" applyFill="1" applyBorder="1" applyAlignment="1" applyProtection="1">
      <alignment horizontal="center" vertical="top" wrapText="1"/>
      <protection locked="0"/>
    </xf>
    <xf numFmtId="0" fontId="29" fillId="2" borderId="0" xfId="1" applyFont="1" applyFill="1" applyAlignment="1">
      <alignment wrapText="1"/>
    </xf>
    <xf numFmtId="0" fontId="21" fillId="2" borderId="0" xfId="1" applyFont="1" applyFill="1" applyAlignment="1">
      <alignment horizontal="center" wrapText="1"/>
    </xf>
    <xf numFmtId="164" fontId="22" fillId="2" borderId="0" xfId="1" applyNumberFormat="1" applyFont="1" applyFill="1" applyAlignment="1">
      <alignment wrapText="1"/>
    </xf>
    <xf numFmtId="0" fontId="25" fillId="2" borderId="37" xfId="1" applyFont="1" applyFill="1" applyBorder="1" applyAlignment="1">
      <alignment horizontal="left" vertical="top" wrapText="1"/>
    </xf>
    <xf numFmtId="0" fontId="21" fillId="2" borderId="32" xfId="1" applyFont="1" applyFill="1" applyBorder="1" applyAlignment="1">
      <alignment horizontal="left" vertical="top" wrapText="1"/>
    </xf>
    <xf numFmtId="0" fontId="21" fillId="25" borderId="1" xfId="1" applyFont="1" applyFill="1" applyBorder="1" applyAlignment="1">
      <alignment horizontal="center" vertical="top" wrapText="1"/>
    </xf>
    <xf numFmtId="0" fontId="25" fillId="25" borderId="1" xfId="1" applyFont="1" applyFill="1" applyBorder="1" applyAlignment="1">
      <alignment wrapText="1"/>
    </xf>
    <xf numFmtId="0" fontId="20" fillId="25" borderId="1" xfId="1" applyFont="1" applyFill="1" applyBorder="1" applyAlignment="1">
      <alignment wrapText="1"/>
    </xf>
    <xf numFmtId="0" fontId="21" fillId="25" borderId="1" xfId="1" applyFont="1" applyFill="1" applyBorder="1" applyAlignment="1">
      <alignment wrapText="1"/>
    </xf>
    <xf numFmtId="4" fontId="20" fillId="25" borderId="1" xfId="1" applyNumberFormat="1" applyFont="1" applyFill="1" applyBorder="1" applyAlignment="1">
      <alignment vertical="top" wrapText="1"/>
    </xf>
    <xf numFmtId="0" fontId="20" fillId="25" borderId="1" xfId="1" applyFont="1" applyFill="1" applyBorder="1" applyAlignment="1">
      <alignment horizontal="center" wrapText="1"/>
    </xf>
    <xf numFmtId="0" fontId="25" fillId="2" borderId="38" xfId="1" applyFont="1" applyFill="1" applyBorder="1" applyAlignment="1">
      <alignment horizontal="center" wrapText="1"/>
    </xf>
    <xf numFmtId="164" fontId="22" fillId="2" borderId="5" xfId="1" applyNumberFormat="1" applyFont="1" applyFill="1" applyBorder="1" applyAlignment="1" applyProtection="1">
      <alignment horizontal="left" vertical="top" wrapText="1"/>
      <protection locked="0"/>
    </xf>
    <xf numFmtId="0" fontId="21" fillId="2" borderId="35" xfId="1" applyFont="1" applyFill="1" applyBorder="1" applyAlignment="1">
      <alignment wrapText="1"/>
    </xf>
    <xf numFmtId="0" fontId="25" fillId="2" borderId="35" xfId="1" applyFont="1" applyFill="1" applyBorder="1" applyAlignment="1">
      <alignment wrapText="1"/>
    </xf>
    <xf numFmtId="0" fontId="25" fillId="2" borderId="0" xfId="1" applyFont="1" applyFill="1" applyBorder="1" applyAlignment="1">
      <alignment horizontal="center" wrapText="1"/>
    </xf>
    <xf numFmtId="0" fontId="28" fillId="2" borderId="0" xfId="1" applyFont="1" applyFill="1" applyBorder="1" applyAlignment="1">
      <alignment wrapText="1"/>
    </xf>
    <xf numFmtId="0" fontId="30" fillId="2" borderId="0" xfId="1" applyFont="1" applyFill="1" applyBorder="1" applyAlignment="1">
      <alignment wrapText="1"/>
    </xf>
    <xf numFmtId="0" fontId="29" fillId="2" borderId="0" xfId="1" applyFont="1" applyFill="1" applyBorder="1" applyAlignment="1">
      <alignment wrapText="1"/>
    </xf>
    <xf numFmtId="0" fontId="20" fillId="2" borderId="17" xfId="1" applyFont="1" applyFill="1" applyBorder="1" applyAlignment="1">
      <alignment horizontal="left" wrapText="1"/>
    </xf>
    <xf numFmtId="0" fontId="25" fillId="2" borderId="8" xfId="1" applyFont="1" applyFill="1" applyBorder="1" applyAlignment="1">
      <alignment horizontal="left" wrapText="1"/>
    </xf>
    <xf numFmtId="0" fontId="21" fillId="25" borderId="1" xfId="1" applyFont="1" applyFill="1" applyBorder="1" applyAlignment="1">
      <alignment horizontal="left" wrapText="1"/>
    </xf>
    <xf numFmtId="3" fontId="25" fillId="2" borderId="1" xfId="0" applyNumberFormat="1" applyFont="1" applyFill="1" applyBorder="1" applyAlignment="1">
      <alignment horizontal="left" wrapText="1"/>
    </xf>
    <xf numFmtId="0" fontId="21" fillId="2" borderId="0" xfId="1" applyFont="1" applyFill="1" applyAlignment="1">
      <alignment horizontal="left" wrapText="1"/>
    </xf>
    <xf numFmtId="0" fontId="31" fillId="2" borderId="0" xfId="0" applyFont="1" applyFill="1" applyAlignment="1">
      <alignment horizontal="justify" wrapText="1"/>
    </xf>
    <xf numFmtId="0" fontId="32" fillId="26" borderId="39" xfId="0" applyFont="1" applyFill="1" applyBorder="1" applyAlignment="1">
      <alignment vertical="center" wrapText="1"/>
    </xf>
    <xf numFmtId="0" fontId="32" fillId="26" borderId="40" xfId="0" applyFont="1" applyFill="1" applyBorder="1" applyAlignment="1">
      <alignment vertical="center" wrapText="1"/>
    </xf>
    <xf numFmtId="49" fontId="25" fillId="2" borderId="13" xfId="1" applyNumberFormat="1" applyFont="1" applyFill="1" applyBorder="1" applyAlignment="1">
      <alignment horizontal="left" vertical="top" wrapText="1"/>
    </xf>
    <xf numFmtId="0" fontId="25" fillId="2" borderId="36" xfId="1" applyFont="1" applyFill="1" applyBorder="1" applyAlignment="1">
      <alignment horizontal="left" vertical="top" wrapText="1"/>
    </xf>
    <xf numFmtId="0" fontId="21" fillId="2" borderId="12" xfId="1" applyFont="1" applyFill="1" applyBorder="1" applyAlignment="1">
      <alignment horizontal="left" vertical="top" wrapText="1"/>
    </xf>
    <xf numFmtId="0" fontId="25" fillId="0" borderId="0" xfId="0" applyFont="1" applyAlignment="1">
      <alignment wrapText="1"/>
    </xf>
    <xf numFmtId="0" fontId="33" fillId="0" borderId="0" xfId="0" applyFont="1" applyAlignment="1">
      <alignment wrapText="1"/>
    </xf>
    <xf numFmtId="4" fontId="20" fillId="27" borderId="3" xfId="1" applyNumberFormat="1" applyFont="1" applyFill="1" applyBorder="1" applyAlignment="1">
      <alignment vertical="top" wrapText="1"/>
    </xf>
    <xf numFmtId="0" fontId="25" fillId="2" borderId="0" xfId="1" applyFont="1" applyFill="1" applyBorder="1" applyAlignment="1">
      <alignment horizontal="left" wrapText="1"/>
    </xf>
    <xf numFmtId="0" fontId="21" fillId="2" borderId="17" xfId="1" applyFont="1" applyFill="1" applyBorder="1" applyAlignment="1">
      <alignment horizontal="center" wrapText="1"/>
    </xf>
    <xf numFmtId="0" fontId="25" fillId="2" borderId="1" xfId="1" applyFont="1" applyFill="1" applyBorder="1" applyAlignment="1">
      <alignment horizontal="center" vertical="top" wrapText="1"/>
    </xf>
    <xf numFmtId="0" fontId="25" fillId="2" borderId="14" xfId="1" applyFont="1" applyFill="1" applyBorder="1" applyAlignment="1">
      <alignment horizontal="center" vertical="top" wrapText="1"/>
    </xf>
    <xf numFmtId="0" fontId="25" fillId="2" borderId="34" xfId="1" applyFont="1" applyFill="1" applyBorder="1" applyAlignment="1">
      <alignment horizontal="center" vertical="top" wrapText="1"/>
    </xf>
    <xf numFmtId="0" fontId="25" fillId="2" borderId="11" xfId="1" applyFont="1" applyFill="1" applyBorder="1" applyAlignment="1">
      <alignment horizontal="center" vertical="top" wrapText="1"/>
    </xf>
    <xf numFmtId="3" fontId="25" fillId="2" borderId="1" xfId="1" applyNumberFormat="1" applyFont="1" applyFill="1" applyBorder="1" applyAlignment="1">
      <alignment horizontal="center" vertical="top" wrapText="1"/>
    </xf>
    <xf numFmtId="3" fontId="25" fillId="2" borderId="3" xfId="1" applyNumberFormat="1" applyFont="1" applyFill="1" applyBorder="1" applyAlignment="1">
      <alignment horizontal="center" vertical="top" wrapText="1"/>
    </xf>
    <xf numFmtId="0" fontId="25" fillId="2" borderId="18" xfId="1" applyFont="1" applyFill="1" applyBorder="1" applyAlignment="1">
      <alignment horizontal="center" vertical="top" wrapText="1"/>
    </xf>
    <xf numFmtId="0" fontId="25" fillId="25" borderId="1" xfId="1" applyFont="1" applyFill="1" applyBorder="1" applyAlignment="1">
      <alignment horizontal="center" wrapText="1"/>
    </xf>
    <xf numFmtId="1" fontId="25" fillId="2" borderId="1" xfId="0" applyNumberFormat="1" applyFont="1" applyFill="1" applyBorder="1" applyAlignment="1">
      <alignment horizontal="center" wrapText="1"/>
    </xf>
    <xf numFmtId="0" fontId="25" fillId="2" borderId="31" xfId="1" applyFont="1" applyFill="1" applyBorder="1" applyAlignment="1">
      <alignment horizontal="center" vertical="top" wrapText="1"/>
    </xf>
    <xf numFmtId="0" fontId="25" fillId="2" borderId="12" xfId="1" applyFont="1" applyFill="1" applyBorder="1" applyAlignment="1">
      <alignment horizontal="center" vertical="top" wrapText="1"/>
    </xf>
    <xf numFmtId="0" fontId="25" fillId="2" borderId="32" xfId="1" applyFont="1" applyFill="1" applyBorder="1" applyAlignment="1">
      <alignment horizontal="center" vertical="top" wrapText="1"/>
    </xf>
    <xf numFmtId="4" fontId="20" fillId="28" borderId="3" xfId="1" applyNumberFormat="1" applyFont="1" applyFill="1" applyBorder="1" applyAlignment="1">
      <alignment vertical="top" wrapText="1"/>
    </xf>
    <xf numFmtId="0" fontId="35" fillId="2" borderId="2" xfId="1" applyFont="1" applyFill="1" applyBorder="1" applyAlignment="1">
      <alignment horizontal="center" vertical="top" wrapText="1"/>
    </xf>
    <xf numFmtId="0" fontId="35" fillId="2" borderId="4" xfId="1" applyFont="1" applyFill="1" applyBorder="1" applyAlignment="1">
      <alignment horizontal="center" vertical="top" wrapText="1"/>
    </xf>
    <xf numFmtId="0" fontId="36" fillId="2" borderId="4" xfId="1" applyFont="1" applyFill="1" applyBorder="1" applyAlignment="1">
      <alignment horizontal="center" vertical="top" wrapText="1"/>
    </xf>
    <xf numFmtId="0" fontId="35" fillId="2" borderId="3" xfId="1" applyFont="1" applyFill="1" applyBorder="1" applyAlignment="1">
      <alignment horizontal="center" vertical="top" wrapText="1"/>
    </xf>
    <xf numFmtId="0" fontId="35" fillId="2" borderId="4" xfId="1" applyFont="1" applyFill="1" applyBorder="1" applyAlignment="1">
      <alignment horizontal="left" vertical="top" wrapText="1"/>
    </xf>
    <xf numFmtId="0" fontId="37" fillId="2" borderId="4" xfId="1" applyFont="1" applyFill="1" applyBorder="1" applyAlignment="1">
      <alignment horizontal="center" vertical="top" wrapText="1"/>
    </xf>
    <xf numFmtId="0" fontId="35" fillId="2" borderId="13" xfId="1" applyFont="1" applyFill="1" applyBorder="1" applyAlignment="1">
      <alignment horizontal="center" vertical="top" wrapText="1"/>
    </xf>
    <xf numFmtId="0" fontId="35" fillId="2" borderId="1" xfId="1" applyFont="1" applyFill="1" applyBorder="1" applyAlignment="1">
      <alignment horizontal="left" vertical="top" wrapText="1"/>
    </xf>
    <xf numFmtId="0" fontId="35" fillId="2" borderId="5" xfId="1" applyFont="1" applyFill="1" applyBorder="1" applyAlignment="1">
      <alignment horizontal="center" vertical="top" wrapText="1"/>
    </xf>
    <xf numFmtId="0" fontId="35" fillId="2" borderId="6" xfId="1" applyFont="1" applyFill="1" applyBorder="1" applyAlignment="1">
      <alignment horizontal="center" vertical="top" wrapText="1"/>
    </xf>
    <xf numFmtId="164" fontId="38" fillId="2" borderId="5" xfId="1" applyNumberFormat="1" applyFont="1" applyFill="1" applyBorder="1" applyAlignment="1">
      <alignment horizontal="center" vertical="top" wrapText="1"/>
    </xf>
    <xf numFmtId="0" fontId="39" fillId="2" borderId="0" xfId="1" applyFont="1" applyFill="1" applyBorder="1" applyAlignment="1">
      <alignment vertical="top" wrapText="1"/>
    </xf>
    <xf numFmtId="0" fontId="39" fillId="2" borderId="0" xfId="1" applyFont="1" applyFill="1" applyAlignment="1">
      <alignment vertical="top" wrapText="1"/>
    </xf>
    <xf numFmtId="49" fontId="21" fillId="29" borderId="3" xfId="1" applyNumberFormat="1" applyFont="1" applyFill="1" applyBorder="1" applyAlignment="1">
      <alignment horizontal="left" vertical="top" wrapText="1"/>
    </xf>
    <xf numFmtId="0" fontId="21" fillId="29" borderId="3" xfId="1" applyFont="1" applyFill="1" applyBorder="1" applyAlignment="1">
      <alignment horizontal="center" vertical="top" wrapText="1"/>
    </xf>
    <xf numFmtId="0" fontId="25" fillId="29" borderId="3" xfId="1" applyFont="1" applyFill="1" applyBorder="1" applyAlignment="1">
      <alignment horizontal="left" vertical="top" wrapText="1"/>
    </xf>
    <xf numFmtId="0" fontId="21" fillId="29" borderId="1" xfId="1" applyFont="1" applyFill="1" applyBorder="1" applyAlignment="1">
      <alignment horizontal="center" vertical="top" wrapText="1"/>
    </xf>
    <xf numFmtId="0" fontId="25" fillId="29" borderId="1" xfId="1" applyFont="1" applyFill="1" applyBorder="1" applyAlignment="1">
      <alignment horizontal="left" vertical="top" wrapText="1"/>
    </xf>
    <xf numFmtId="0" fontId="25" fillId="29" borderId="13" xfId="1" applyFont="1" applyFill="1" applyBorder="1" applyAlignment="1">
      <alignment horizontal="left" vertical="top" wrapText="1"/>
    </xf>
    <xf numFmtId="3" fontId="25" fillId="29" borderId="1" xfId="0" applyNumberFormat="1" applyFont="1" applyFill="1" applyBorder="1" applyAlignment="1">
      <alignment horizontal="center" wrapText="1"/>
    </xf>
    <xf numFmtId="0" fontId="25" fillId="29" borderId="3" xfId="1" applyFont="1" applyFill="1" applyBorder="1" applyAlignment="1">
      <alignment horizontal="left" wrapText="1"/>
    </xf>
    <xf numFmtId="0" fontId="21" fillId="2" borderId="0" xfId="1" applyFont="1" applyFill="1" applyAlignment="1">
      <alignment horizontal="center" wrapText="1"/>
    </xf>
    <xf numFmtId="49" fontId="21" fillId="30" borderId="3" xfId="1" applyNumberFormat="1" applyFont="1" applyFill="1" applyBorder="1" applyAlignment="1">
      <alignment horizontal="left" vertical="top" wrapText="1"/>
    </xf>
  </cellXfs>
  <cellStyles count="45">
    <cellStyle name="20 % – Poudarek1 2" xfId="3"/>
    <cellStyle name="20 % – Poudarek2 2" xfId="4"/>
    <cellStyle name="20 % – Poudarek3 2" xfId="5"/>
    <cellStyle name="20 % – Poudarek4 2" xfId="6"/>
    <cellStyle name="20 % – Poudarek5 2" xfId="7"/>
    <cellStyle name="20 % – Poudarek6 2" xfId="8"/>
    <cellStyle name="40 % – Poudarek1 2" xfId="9"/>
    <cellStyle name="40 % – Poudarek2 2" xfId="10"/>
    <cellStyle name="40 % – Poudarek3 2" xfId="11"/>
    <cellStyle name="40 % – Poudarek4 2" xfId="12"/>
    <cellStyle name="40 % – Poudarek5 2" xfId="13"/>
    <cellStyle name="40 % – Poudarek6 2" xfId="14"/>
    <cellStyle name="60 % – Poudarek1 2" xfId="15"/>
    <cellStyle name="60 % – Poudarek2 2" xfId="16"/>
    <cellStyle name="60 % – Poudarek3 2" xfId="17"/>
    <cellStyle name="60 % – Poudarek4 2" xfId="18"/>
    <cellStyle name="60 % – Poudarek5 2" xfId="19"/>
    <cellStyle name="60 % – Poudarek6 2" xfId="20"/>
    <cellStyle name="Dobro 2" xfId="21"/>
    <cellStyle name="Excel Built-in Normal" xfId="1"/>
    <cellStyle name="Izhod 2" xfId="22"/>
    <cellStyle name="Naslov 1 2" xfId="24"/>
    <cellStyle name="Naslov 2 2" xfId="25"/>
    <cellStyle name="Naslov 3 2" xfId="26"/>
    <cellStyle name="Naslov 4 2" xfId="27"/>
    <cellStyle name="Naslov 5" xfId="23"/>
    <cellStyle name="Navadno" xfId="0" builtinId="0"/>
    <cellStyle name="Navadno 2" xfId="2"/>
    <cellStyle name="Navadno_List1" xfId="44"/>
    <cellStyle name="Nevtralno 2" xfId="28"/>
    <cellStyle name="Opomba 2" xfId="29"/>
    <cellStyle name="Opozorilo 2" xfId="30"/>
    <cellStyle name="Pojasnjevalno besedilo 2" xfId="31"/>
    <cellStyle name="Poudarek1 2" xfId="32"/>
    <cellStyle name="Poudarek2 2" xfId="33"/>
    <cellStyle name="Poudarek3 2" xfId="34"/>
    <cellStyle name="Poudarek4 2" xfId="35"/>
    <cellStyle name="Poudarek5 2" xfId="36"/>
    <cellStyle name="Poudarek6 2" xfId="37"/>
    <cellStyle name="Povezana celica 2" xfId="38"/>
    <cellStyle name="Preveri celico 2" xfId="39"/>
    <cellStyle name="Računanje 2" xfId="40"/>
    <cellStyle name="Slabo 2" xfId="41"/>
    <cellStyle name="Vnos 2" xfId="42"/>
    <cellStyle name="Vsota 2" xfId="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78"/>
  <sheetViews>
    <sheetView tabSelected="1" zoomScale="90" zoomScaleNormal="90" zoomScaleSheetLayoutView="90" workbookViewId="0">
      <selection sqref="A1:B1"/>
    </sheetView>
  </sheetViews>
  <sheetFormatPr defaultColWidth="8.90625" defaultRowHeight="30.5" customHeight="1" x14ac:dyDescent="0.35"/>
  <cols>
    <col min="1" max="1" width="6.6328125" style="9" customWidth="1"/>
    <col min="2" max="2" width="7.453125" style="133" customWidth="1"/>
    <col min="3" max="3" width="13.6328125" style="25" customWidth="1"/>
    <col min="4" max="4" width="127.54296875" style="9" customWidth="1"/>
    <col min="5" max="5" width="9.453125" style="155" customWidth="1"/>
    <col min="6" max="6" width="8.08984375" style="47" customWidth="1"/>
    <col min="7" max="7" width="14" style="9" customWidth="1"/>
    <col min="8" max="8" width="9.453125" style="9" customWidth="1"/>
    <col min="9" max="9" width="6.90625" style="9" customWidth="1"/>
    <col min="10" max="10" width="4" style="9" customWidth="1"/>
    <col min="11" max="12" width="22.90625" style="9" customWidth="1"/>
    <col min="13" max="13" width="22.90625" style="133" customWidth="1"/>
    <col min="14" max="14" width="22.90625" style="134" customWidth="1"/>
    <col min="15" max="34" width="8.90625" style="37"/>
    <col min="35" max="16384" width="8.90625" style="9"/>
  </cols>
  <sheetData>
    <row r="1" spans="1:34" ht="30.5" customHeight="1" x14ac:dyDescent="0.35">
      <c r="A1" s="201" t="s">
        <v>1397</v>
      </c>
      <c r="B1" s="201"/>
      <c r="C1" s="30"/>
      <c r="D1" s="31" t="s">
        <v>0</v>
      </c>
      <c r="E1" s="32"/>
      <c r="F1" s="165"/>
      <c r="M1" s="33"/>
      <c r="N1" s="34"/>
    </row>
    <row r="2" spans="1:34" ht="30.5" customHeight="1" x14ac:dyDescent="0.3">
      <c r="B2" s="29"/>
      <c r="C2" s="31"/>
      <c r="D2" s="31" t="s">
        <v>1</v>
      </c>
      <c r="E2" s="32"/>
      <c r="F2" s="37"/>
      <c r="M2" s="35"/>
      <c r="N2" s="36"/>
    </row>
    <row r="3" spans="1:34" s="37" customFormat="1" ht="30.5" customHeight="1" x14ac:dyDescent="0.3">
      <c r="B3" s="29"/>
      <c r="C3" s="32"/>
      <c r="D3" s="32"/>
      <c r="E3" s="32"/>
      <c r="F3" s="35"/>
      <c r="M3" s="35"/>
      <c r="N3" s="36"/>
    </row>
    <row r="4" spans="1:34" ht="30.5" customHeight="1" x14ac:dyDescent="0.35">
      <c r="B4" s="29"/>
      <c r="C4" s="31"/>
      <c r="D4" s="31" t="s">
        <v>2</v>
      </c>
      <c r="E4" s="32"/>
      <c r="F4" s="37"/>
      <c r="G4" s="38"/>
      <c r="H4" s="38"/>
      <c r="I4" s="38"/>
      <c r="J4" s="38"/>
      <c r="K4" s="38"/>
      <c r="M4" s="39"/>
      <c r="N4" s="40"/>
    </row>
    <row r="5" spans="1:34" s="41" customFormat="1" ht="30.5" customHeight="1" x14ac:dyDescent="0.3">
      <c r="B5" s="42"/>
      <c r="C5" s="42"/>
      <c r="D5" s="42"/>
      <c r="E5" s="151"/>
      <c r="F5" s="166"/>
      <c r="M5" s="38"/>
      <c r="N5" s="43"/>
      <c r="O5" s="31"/>
      <c r="P5" s="31"/>
      <c r="Q5" s="31"/>
      <c r="R5" s="31"/>
      <c r="S5" s="31"/>
      <c r="T5" s="31"/>
      <c r="U5" s="31"/>
      <c r="V5" s="31"/>
      <c r="W5" s="31"/>
      <c r="X5" s="31"/>
      <c r="Y5" s="31"/>
      <c r="Z5" s="31"/>
      <c r="AA5" s="31"/>
      <c r="AB5" s="31"/>
      <c r="AC5" s="31"/>
      <c r="AD5" s="31"/>
      <c r="AE5" s="31"/>
      <c r="AF5" s="31"/>
      <c r="AG5" s="31"/>
      <c r="AH5" s="31"/>
    </row>
    <row r="6" spans="1:34" s="192" customFormat="1" ht="30.5" customHeight="1" x14ac:dyDescent="0.35">
      <c r="A6" s="180" t="s">
        <v>3</v>
      </c>
      <c r="B6" s="181" t="s">
        <v>807</v>
      </c>
      <c r="C6" s="182" t="s">
        <v>105</v>
      </c>
      <c r="D6" s="183" t="s">
        <v>6</v>
      </c>
      <c r="E6" s="184" t="s">
        <v>5</v>
      </c>
      <c r="F6" s="185" t="s">
        <v>4</v>
      </c>
      <c r="G6" s="186" t="s">
        <v>9</v>
      </c>
      <c r="H6" s="187" t="s">
        <v>805</v>
      </c>
      <c r="I6" s="187" t="s">
        <v>104</v>
      </c>
      <c r="J6" s="181" t="s">
        <v>10</v>
      </c>
      <c r="K6" s="188" t="s">
        <v>806</v>
      </c>
      <c r="L6" s="189" t="s">
        <v>11</v>
      </c>
      <c r="M6" s="183" t="s">
        <v>7</v>
      </c>
      <c r="N6" s="190" t="s">
        <v>8</v>
      </c>
      <c r="O6" s="191"/>
      <c r="P6" s="191"/>
      <c r="Q6" s="191"/>
      <c r="R6" s="191"/>
      <c r="S6" s="191"/>
      <c r="T6" s="191"/>
      <c r="U6" s="191"/>
      <c r="V6" s="191"/>
      <c r="W6" s="191"/>
      <c r="X6" s="191"/>
      <c r="Y6" s="191"/>
      <c r="Z6" s="191"/>
      <c r="AA6" s="191"/>
      <c r="AB6" s="191"/>
      <c r="AC6" s="191"/>
      <c r="AD6" s="191"/>
      <c r="AE6" s="191"/>
      <c r="AF6" s="191"/>
      <c r="AG6" s="191"/>
      <c r="AH6" s="191"/>
    </row>
    <row r="7" spans="1:34" s="47" customFormat="1" ht="30.5" customHeight="1" thickBot="1" x14ac:dyDescent="0.35">
      <c r="A7" s="44">
        <v>1</v>
      </c>
      <c r="B7" s="44">
        <v>2</v>
      </c>
      <c r="C7" s="45">
        <v>3</v>
      </c>
      <c r="D7" s="44">
        <v>4</v>
      </c>
      <c r="E7" s="152">
        <v>5</v>
      </c>
      <c r="F7" s="44">
        <v>6</v>
      </c>
      <c r="G7" s="44">
        <v>7</v>
      </c>
      <c r="H7" s="44">
        <v>8</v>
      </c>
      <c r="I7" s="45">
        <v>9</v>
      </c>
      <c r="J7" s="44">
        <v>10</v>
      </c>
      <c r="K7" s="44" t="s">
        <v>808</v>
      </c>
      <c r="L7" s="46">
        <v>12</v>
      </c>
      <c r="M7" s="44">
        <v>13</v>
      </c>
      <c r="N7" s="143">
        <v>14</v>
      </c>
      <c r="O7" s="147"/>
      <c r="P7" s="147"/>
      <c r="Q7" s="147"/>
      <c r="R7" s="147"/>
      <c r="S7" s="147"/>
      <c r="T7" s="147"/>
      <c r="U7" s="147"/>
      <c r="V7" s="147"/>
      <c r="W7" s="147"/>
      <c r="X7" s="147"/>
      <c r="Y7" s="147"/>
      <c r="Z7" s="147"/>
      <c r="AA7" s="147"/>
      <c r="AB7" s="147"/>
      <c r="AC7" s="147"/>
      <c r="AD7" s="147"/>
      <c r="AE7" s="147"/>
      <c r="AF7" s="147"/>
      <c r="AG7" s="147"/>
      <c r="AH7" s="147"/>
    </row>
    <row r="8" spans="1:34" ht="30.5" customHeight="1" x14ac:dyDescent="0.35">
      <c r="A8" s="26" t="s">
        <v>12</v>
      </c>
      <c r="B8" s="3">
        <v>1</v>
      </c>
      <c r="C8" s="18" t="s">
        <v>239</v>
      </c>
      <c r="D8" s="1" t="s">
        <v>793</v>
      </c>
      <c r="E8" s="1" t="s">
        <v>106</v>
      </c>
      <c r="F8" s="2">
        <v>190</v>
      </c>
      <c r="G8" s="13"/>
      <c r="H8" s="5"/>
      <c r="I8" s="5"/>
      <c r="J8" s="14"/>
      <c r="K8" s="7">
        <f>+F8*G8</f>
        <v>0</v>
      </c>
      <c r="L8" s="14"/>
      <c r="M8" s="15"/>
      <c r="N8" s="144"/>
    </row>
    <row r="9" spans="1:34" ht="30.5" customHeight="1" x14ac:dyDescent="0.3">
      <c r="A9" s="26" t="s">
        <v>13</v>
      </c>
      <c r="B9" s="3">
        <v>1</v>
      </c>
      <c r="C9" s="18" t="s">
        <v>272</v>
      </c>
      <c r="D9" s="1" t="s">
        <v>1202</v>
      </c>
      <c r="E9" s="1" t="s">
        <v>213</v>
      </c>
      <c r="F9" s="2">
        <v>20</v>
      </c>
      <c r="G9" s="13"/>
      <c r="H9" s="13"/>
      <c r="I9" s="13"/>
      <c r="J9" s="14"/>
      <c r="K9" s="7">
        <f t="shared" ref="K9:K72" si="0">+F9*G9</f>
        <v>0</v>
      </c>
      <c r="L9" s="14"/>
      <c r="M9" s="15"/>
      <c r="N9" s="144"/>
    </row>
    <row r="10" spans="1:34" ht="30.5" customHeight="1" x14ac:dyDescent="0.35">
      <c r="A10" s="26" t="s">
        <v>14</v>
      </c>
      <c r="B10" s="3">
        <v>1</v>
      </c>
      <c r="C10" s="10" t="s">
        <v>644</v>
      </c>
      <c r="D10" s="12" t="s">
        <v>1278</v>
      </c>
      <c r="E10" s="12" t="s">
        <v>106</v>
      </c>
      <c r="F10" s="167">
        <v>5</v>
      </c>
      <c r="G10" s="13"/>
      <c r="H10" s="13"/>
      <c r="I10" s="13"/>
      <c r="J10" s="14"/>
      <c r="K10" s="7">
        <f t="shared" si="0"/>
        <v>0</v>
      </c>
      <c r="L10" s="14"/>
      <c r="M10" s="15"/>
      <c r="N10" s="144"/>
    </row>
    <row r="11" spans="1:34" ht="30.5" customHeight="1" x14ac:dyDescent="0.35">
      <c r="A11" s="26" t="s">
        <v>15</v>
      </c>
      <c r="B11" s="3">
        <v>1</v>
      </c>
      <c r="C11" s="18" t="s">
        <v>462</v>
      </c>
      <c r="D11" s="1" t="s">
        <v>320</v>
      </c>
      <c r="E11" s="1" t="s">
        <v>106</v>
      </c>
      <c r="F11" s="2">
        <v>1</v>
      </c>
      <c r="G11" s="13"/>
      <c r="H11" s="13"/>
      <c r="I11" s="13"/>
      <c r="J11" s="14"/>
      <c r="K11" s="7">
        <f t="shared" si="0"/>
        <v>0</v>
      </c>
      <c r="L11" s="14"/>
      <c r="M11" s="15"/>
      <c r="N11" s="144"/>
    </row>
    <row r="12" spans="1:34" ht="30.5" customHeight="1" x14ac:dyDescent="0.3">
      <c r="A12" s="26" t="s">
        <v>16</v>
      </c>
      <c r="B12" s="3">
        <v>1</v>
      </c>
      <c r="C12" s="10" t="s">
        <v>693</v>
      </c>
      <c r="D12" s="12" t="s">
        <v>694</v>
      </c>
      <c r="E12" s="12" t="s">
        <v>106</v>
      </c>
      <c r="F12" s="167">
        <v>2</v>
      </c>
      <c r="G12" s="13"/>
      <c r="H12" s="13"/>
      <c r="I12" s="13"/>
      <c r="J12" s="14"/>
      <c r="K12" s="7">
        <f t="shared" si="0"/>
        <v>0</v>
      </c>
      <c r="L12" s="14"/>
      <c r="M12" s="15"/>
      <c r="N12" s="144"/>
    </row>
    <row r="13" spans="1:34" ht="30.5" customHeight="1" x14ac:dyDescent="0.3">
      <c r="A13" s="26" t="s">
        <v>17</v>
      </c>
      <c r="B13" s="3">
        <v>1</v>
      </c>
      <c r="C13" s="18" t="s">
        <v>692</v>
      </c>
      <c r="D13" s="1" t="s">
        <v>691</v>
      </c>
      <c r="E13" s="1" t="s">
        <v>106</v>
      </c>
      <c r="F13" s="2">
        <v>2</v>
      </c>
      <c r="G13" s="13"/>
      <c r="H13" s="13"/>
      <c r="I13" s="13"/>
      <c r="J13" s="14"/>
      <c r="K13" s="7">
        <f t="shared" si="0"/>
        <v>0</v>
      </c>
      <c r="L13" s="14"/>
      <c r="M13" s="15"/>
      <c r="N13" s="144"/>
    </row>
    <row r="14" spans="1:34" ht="30.5" customHeight="1" x14ac:dyDescent="0.3">
      <c r="A14" s="26" t="s">
        <v>18</v>
      </c>
      <c r="B14" s="3">
        <v>1</v>
      </c>
      <c r="C14" s="48" t="s">
        <v>731</v>
      </c>
      <c r="D14" s="49" t="s">
        <v>730</v>
      </c>
      <c r="E14" s="49" t="s">
        <v>106</v>
      </c>
      <c r="F14" s="96">
        <v>3</v>
      </c>
      <c r="G14" s="13"/>
      <c r="H14" s="13"/>
      <c r="I14" s="13"/>
      <c r="J14" s="14"/>
      <c r="K14" s="7">
        <f t="shared" si="0"/>
        <v>0</v>
      </c>
      <c r="L14" s="14"/>
      <c r="M14" s="15"/>
      <c r="N14" s="144"/>
    </row>
    <row r="15" spans="1:34" ht="30.5" customHeight="1" x14ac:dyDescent="0.3">
      <c r="A15" s="26" t="s">
        <v>19</v>
      </c>
      <c r="B15" s="3">
        <v>1</v>
      </c>
      <c r="C15" s="18" t="s">
        <v>308</v>
      </c>
      <c r="D15" s="1" t="s">
        <v>309</v>
      </c>
      <c r="E15" s="1" t="s">
        <v>134</v>
      </c>
      <c r="F15" s="2">
        <v>130</v>
      </c>
      <c r="G15" s="13"/>
      <c r="H15" s="13"/>
      <c r="I15" s="13"/>
      <c r="J15" s="14"/>
      <c r="K15" s="7">
        <f t="shared" si="0"/>
        <v>0</v>
      </c>
      <c r="L15" s="14"/>
      <c r="M15" s="15"/>
      <c r="N15" s="144"/>
    </row>
    <row r="16" spans="1:34" ht="30.5" customHeight="1" x14ac:dyDescent="0.35">
      <c r="A16" s="26" t="s">
        <v>20</v>
      </c>
      <c r="B16" s="3">
        <v>1</v>
      </c>
      <c r="C16" s="18" t="s">
        <v>498</v>
      </c>
      <c r="D16" s="1" t="s">
        <v>222</v>
      </c>
      <c r="E16" s="1" t="s">
        <v>106</v>
      </c>
      <c r="F16" s="2">
        <v>100</v>
      </c>
      <c r="G16" s="13"/>
      <c r="H16" s="13"/>
      <c r="I16" s="13"/>
      <c r="J16" s="14"/>
      <c r="K16" s="7">
        <f t="shared" si="0"/>
        <v>0</v>
      </c>
      <c r="L16" s="14"/>
      <c r="M16" s="15"/>
      <c r="N16" s="144"/>
    </row>
    <row r="17" spans="1:35" ht="30.5" customHeight="1" x14ac:dyDescent="0.35">
      <c r="A17" s="26" t="s">
        <v>21</v>
      </c>
      <c r="B17" s="3">
        <v>1</v>
      </c>
      <c r="C17" s="18" t="s">
        <v>220</v>
      </c>
      <c r="D17" s="1" t="s">
        <v>221</v>
      </c>
      <c r="E17" s="1" t="s">
        <v>106</v>
      </c>
      <c r="F17" s="2">
        <v>3040</v>
      </c>
      <c r="G17" s="13"/>
      <c r="H17" s="13"/>
      <c r="I17" s="13"/>
      <c r="J17" s="14"/>
      <c r="K17" s="7">
        <f t="shared" si="0"/>
        <v>0</v>
      </c>
      <c r="L17" s="14"/>
      <c r="M17" s="15"/>
      <c r="N17" s="144"/>
    </row>
    <row r="18" spans="1:35" ht="30.5" customHeight="1" x14ac:dyDescent="0.3">
      <c r="A18" s="26" t="s">
        <v>22</v>
      </c>
      <c r="B18" s="3">
        <v>1</v>
      </c>
      <c r="C18" s="18" t="s">
        <v>663</v>
      </c>
      <c r="D18" s="1" t="s">
        <v>1353</v>
      </c>
      <c r="E18" s="1" t="s">
        <v>106</v>
      </c>
      <c r="F18" s="2">
        <v>10</v>
      </c>
      <c r="G18" s="13"/>
      <c r="H18" s="13"/>
      <c r="I18" s="13"/>
      <c r="J18" s="14"/>
      <c r="K18" s="7">
        <f t="shared" si="0"/>
        <v>0</v>
      </c>
      <c r="L18" s="14"/>
      <c r="M18" s="15"/>
      <c r="N18" s="144"/>
    </row>
    <row r="19" spans="1:35" ht="30.5" customHeight="1" x14ac:dyDescent="0.35">
      <c r="A19" s="193" t="s">
        <v>23</v>
      </c>
      <c r="B19" s="194">
        <v>1</v>
      </c>
      <c r="C19" s="195" t="s">
        <v>685</v>
      </c>
      <c r="D19" s="1" t="s">
        <v>1305</v>
      </c>
      <c r="E19" s="1" t="s">
        <v>213</v>
      </c>
      <c r="F19" s="2">
        <v>5</v>
      </c>
      <c r="G19" s="13"/>
      <c r="H19" s="50"/>
      <c r="I19" s="50"/>
      <c r="J19" s="51"/>
      <c r="K19" s="7">
        <f t="shared" si="0"/>
        <v>0</v>
      </c>
      <c r="L19" s="51"/>
      <c r="M19" s="15"/>
      <c r="N19" s="144"/>
    </row>
    <row r="20" spans="1:35" ht="30.5" customHeight="1" x14ac:dyDescent="0.35">
      <c r="A20" s="193" t="s">
        <v>24</v>
      </c>
      <c r="B20" s="194">
        <v>1</v>
      </c>
      <c r="C20" s="195" t="s">
        <v>643</v>
      </c>
      <c r="D20" s="1" t="s">
        <v>1377</v>
      </c>
      <c r="E20" s="1" t="s">
        <v>106</v>
      </c>
      <c r="F20" s="2">
        <v>100</v>
      </c>
      <c r="G20" s="13"/>
      <c r="H20" s="13"/>
      <c r="I20" s="13"/>
      <c r="J20" s="14"/>
      <c r="K20" s="7">
        <f t="shared" si="0"/>
        <v>0</v>
      </c>
      <c r="L20" s="14"/>
      <c r="M20" s="15"/>
      <c r="N20" s="144"/>
    </row>
    <row r="21" spans="1:35" ht="30.5" customHeight="1" x14ac:dyDescent="0.35">
      <c r="A21" s="26" t="s">
        <v>25</v>
      </c>
      <c r="B21" s="3">
        <v>1</v>
      </c>
      <c r="C21" s="18" t="s">
        <v>243</v>
      </c>
      <c r="D21" s="1" t="s">
        <v>244</v>
      </c>
      <c r="E21" s="1" t="s">
        <v>106</v>
      </c>
      <c r="F21" s="2">
        <v>20</v>
      </c>
      <c r="G21" s="13"/>
      <c r="H21" s="13"/>
      <c r="I21" s="13"/>
      <c r="J21" s="14"/>
      <c r="K21" s="7">
        <f t="shared" si="0"/>
        <v>0</v>
      </c>
      <c r="L21" s="14"/>
      <c r="M21" s="15"/>
      <c r="N21" s="144"/>
    </row>
    <row r="22" spans="1:35" ht="30.5" customHeight="1" x14ac:dyDescent="0.3">
      <c r="A22" s="26" t="s">
        <v>26</v>
      </c>
      <c r="B22" s="3">
        <v>1</v>
      </c>
      <c r="C22" s="18" t="s">
        <v>501</v>
      </c>
      <c r="D22" s="1" t="s">
        <v>1270</v>
      </c>
      <c r="E22" s="1" t="s">
        <v>106</v>
      </c>
      <c r="F22" s="2">
        <v>6</v>
      </c>
      <c r="G22" s="13"/>
      <c r="H22" s="13"/>
      <c r="I22" s="13"/>
      <c r="J22" s="14"/>
      <c r="K22" s="7">
        <f t="shared" si="0"/>
        <v>0</v>
      </c>
      <c r="L22" s="14"/>
      <c r="M22" s="15"/>
      <c r="N22" s="144"/>
    </row>
    <row r="23" spans="1:35" ht="30.5" customHeight="1" x14ac:dyDescent="0.35">
      <c r="A23" s="26" t="s">
        <v>27</v>
      </c>
      <c r="B23" s="3">
        <v>1</v>
      </c>
      <c r="C23" s="18" t="s">
        <v>214</v>
      </c>
      <c r="D23" s="18" t="s">
        <v>792</v>
      </c>
      <c r="E23" s="18" t="s">
        <v>213</v>
      </c>
      <c r="F23" s="2">
        <v>53</v>
      </c>
      <c r="G23" s="13"/>
      <c r="H23" s="13"/>
      <c r="I23" s="13"/>
      <c r="J23" s="14"/>
      <c r="K23" s="7">
        <f t="shared" si="0"/>
        <v>0</v>
      </c>
      <c r="L23" s="14"/>
      <c r="M23" s="15"/>
      <c r="N23" s="144"/>
    </row>
    <row r="24" spans="1:35" ht="30.5" customHeight="1" x14ac:dyDescent="0.35">
      <c r="A24" s="26" t="s">
        <v>28</v>
      </c>
      <c r="B24" s="3">
        <v>1</v>
      </c>
      <c r="C24" s="18" t="s">
        <v>687</v>
      </c>
      <c r="D24" s="1" t="s">
        <v>688</v>
      </c>
      <c r="E24" s="1" t="s">
        <v>106</v>
      </c>
      <c r="F24" s="2">
        <v>30</v>
      </c>
      <c r="G24" s="13"/>
      <c r="H24" s="13"/>
      <c r="I24" s="13"/>
      <c r="J24" s="14"/>
      <c r="K24" s="7">
        <f t="shared" si="0"/>
        <v>0</v>
      </c>
      <c r="L24" s="14"/>
      <c r="M24" s="15"/>
      <c r="N24" s="144"/>
    </row>
    <row r="25" spans="1:35" ht="30.5" customHeight="1" x14ac:dyDescent="0.35">
      <c r="A25" s="26" t="s">
        <v>29</v>
      </c>
      <c r="B25" s="3">
        <v>1</v>
      </c>
      <c r="C25" s="18" t="s">
        <v>263</v>
      </c>
      <c r="D25" s="19" t="s">
        <v>264</v>
      </c>
      <c r="E25" s="19" t="s">
        <v>106</v>
      </c>
      <c r="F25" s="2">
        <v>1000</v>
      </c>
      <c r="G25" s="13"/>
      <c r="H25" s="13"/>
      <c r="I25" s="13"/>
      <c r="J25" s="14"/>
      <c r="K25" s="7">
        <f t="shared" si="0"/>
        <v>0</v>
      </c>
      <c r="L25" s="14"/>
      <c r="M25" s="15"/>
      <c r="N25" s="144"/>
    </row>
    <row r="26" spans="1:35" ht="30.5" customHeight="1" x14ac:dyDescent="0.35">
      <c r="A26" s="26" t="s">
        <v>30</v>
      </c>
      <c r="B26" s="3">
        <v>1</v>
      </c>
      <c r="C26" s="18" t="s">
        <v>696</v>
      </c>
      <c r="D26" s="19" t="s">
        <v>695</v>
      </c>
      <c r="E26" s="19" t="s">
        <v>106</v>
      </c>
      <c r="F26" s="2">
        <v>300</v>
      </c>
      <c r="G26" s="13"/>
      <c r="H26" s="13"/>
      <c r="I26" s="13"/>
      <c r="J26" s="14"/>
      <c r="K26" s="7">
        <f t="shared" si="0"/>
        <v>0</v>
      </c>
      <c r="L26" s="14"/>
      <c r="M26" s="15"/>
      <c r="N26" s="144"/>
    </row>
    <row r="27" spans="1:35" ht="30.5" customHeight="1" x14ac:dyDescent="0.35">
      <c r="A27" s="26" t="s">
        <v>31</v>
      </c>
      <c r="B27" s="3">
        <v>1</v>
      </c>
      <c r="C27" s="18" t="s">
        <v>445</v>
      </c>
      <c r="D27" s="1" t="s">
        <v>1207</v>
      </c>
      <c r="E27" s="1" t="s">
        <v>213</v>
      </c>
      <c r="F27" s="2">
        <v>2</v>
      </c>
      <c r="G27" s="13"/>
      <c r="H27" s="13"/>
      <c r="I27" s="13"/>
      <c r="J27" s="14"/>
      <c r="K27" s="7">
        <f t="shared" si="0"/>
        <v>0</v>
      </c>
      <c r="L27" s="14"/>
      <c r="M27" s="15"/>
      <c r="N27" s="144"/>
    </row>
    <row r="28" spans="1:35" ht="30.5" customHeight="1" x14ac:dyDescent="0.3">
      <c r="A28" s="26" t="s">
        <v>32</v>
      </c>
      <c r="B28" s="3">
        <v>1</v>
      </c>
      <c r="C28" s="18" t="s">
        <v>652</v>
      </c>
      <c r="D28" s="1" t="s">
        <v>651</v>
      </c>
      <c r="E28" s="1" t="s">
        <v>106</v>
      </c>
      <c r="F28" s="2">
        <v>20</v>
      </c>
      <c r="G28" s="13"/>
      <c r="H28" s="13"/>
      <c r="I28" s="13"/>
      <c r="J28" s="14"/>
      <c r="K28" s="7">
        <f t="shared" si="0"/>
        <v>0</v>
      </c>
      <c r="L28" s="14"/>
      <c r="M28" s="15"/>
      <c r="N28" s="144"/>
    </row>
    <row r="29" spans="1:35" ht="30.5" customHeight="1" x14ac:dyDescent="0.3">
      <c r="A29" s="26" t="s">
        <v>33</v>
      </c>
      <c r="B29" s="3">
        <v>1</v>
      </c>
      <c r="C29" s="52" t="s">
        <v>653</v>
      </c>
      <c r="D29" s="53" t="s">
        <v>654</v>
      </c>
      <c r="E29" s="53" t="s">
        <v>106</v>
      </c>
      <c r="F29" s="168">
        <v>20</v>
      </c>
      <c r="G29" s="13"/>
      <c r="H29" s="54"/>
      <c r="I29" s="54"/>
      <c r="J29" s="55"/>
      <c r="K29" s="7">
        <f t="shared" si="0"/>
        <v>0</v>
      </c>
      <c r="L29" s="55"/>
      <c r="M29" s="56"/>
      <c r="N29" s="144"/>
    </row>
    <row r="30" spans="1:35" s="60" customFormat="1" ht="30.5" customHeight="1" x14ac:dyDescent="0.3">
      <c r="A30" s="26" t="s">
        <v>34</v>
      </c>
      <c r="B30" s="3">
        <v>1</v>
      </c>
      <c r="C30" s="10" t="s">
        <v>681</v>
      </c>
      <c r="D30" s="12" t="s">
        <v>680</v>
      </c>
      <c r="E30" s="12" t="s">
        <v>106</v>
      </c>
      <c r="F30" s="167">
        <v>20</v>
      </c>
      <c r="G30" s="13"/>
      <c r="H30" s="57"/>
      <c r="I30" s="57"/>
      <c r="J30" s="58"/>
      <c r="K30" s="7">
        <f t="shared" si="0"/>
        <v>0</v>
      </c>
      <c r="L30" s="58"/>
      <c r="M30" s="59"/>
      <c r="N30" s="144"/>
      <c r="O30" s="37"/>
      <c r="P30" s="37"/>
      <c r="Q30" s="37"/>
      <c r="R30" s="37"/>
      <c r="S30" s="37"/>
      <c r="T30" s="37"/>
      <c r="U30" s="37"/>
      <c r="V30" s="37"/>
      <c r="W30" s="37"/>
      <c r="X30" s="37"/>
      <c r="Y30" s="37"/>
      <c r="Z30" s="37"/>
      <c r="AA30" s="37"/>
      <c r="AB30" s="37"/>
      <c r="AC30" s="37"/>
      <c r="AD30" s="37"/>
      <c r="AE30" s="37"/>
      <c r="AF30" s="37"/>
      <c r="AG30" s="37"/>
      <c r="AH30" s="37"/>
      <c r="AI30" s="145"/>
    </row>
    <row r="31" spans="1:35" s="37" customFormat="1" ht="30.5" customHeight="1" x14ac:dyDescent="0.3">
      <c r="A31" s="26" t="s">
        <v>35</v>
      </c>
      <c r="B31" s="3">
        <v>1</v>
      </c>
      <c r="C31" s="10" t="s">
        <v>655</v>
      </c>
      <c r="D31" s="12" t="s">
        <v>656</v>
      </c>
      <c r="E31" s="12" t="s">
        <v>106</v>
      </c>
      <c r="F31" s="167">
        <v>20</v>
      </c>
      <c r="G31" s="13"/>
      <c r="H31" s="61"/>
      <c r="I31" s="61"/>
      <c r="J31" s="62"/>
      <c r="K31" s="7">
        <f t="shared" si="0"/>
        <v>0</v>
      </c>
      <c r="L31" s="55"/>
      <c r="M31" s="63"/>
      <c r="N31" s="144"/>
    </row>
    <row r="32" spans="1:35" ht="30.5" customHeight="1" x14ac:dyDescent="0.3">
      <c r="A32" s="26" t="s">
        <v>36</v>
      </c>
      <c r="B32" s="3">
        <v>1</v>
      </c>
      <c r="C32" s="10" t="s">
        <v>650</v>
      </c>
      <c r="D32" s="12" t="s">
        <v>803</v>
      </c>
      <c r="E32" s="12" t="s">
        <v>106</v>
      </c>
      <c r="F32" s="167">
        <v>20</v>
      </c>
      <c r="G32" s="13"/>
      <c r="H32" s="64"/>
      <c r="I32" s="64"/>
      <c r="J32" s="65"/>
      <c r="K32" s="7">
        <f t="shared" si="0"/>
        <v>0</v>
      </c>
      <c r="L32" s="55"/>
      <c r="M32" s="63"/>
      <c r="N32" s="144"/>
    </row>
    <row r="33" spans="1:35" ht="30.5" customHeight="1" x14ac:dyDescent="0.35">
      <c r="A33" s="26" t="s">
        <v>37</v>
      </c>
      <c r="B33" s="3">
        <v>1</v>
      </c>
      <c r="C33" s="10" t="s">
        <v>451</v>
      </c>
      <c r="D33" s="12" t="s">
        <v>287</v>
      </c>
      <c r="E33" s="12" t="s">
        <v>106</v>
      </c>
      <c r="F33" s="167">
        <v>1</v>
      </c>
      <c r="G33" s="13"/>
      <c r="H33" s="64"/>
      <c r="I33" s="64"/>
      <c r="J33" s="65"/>
      <c r="K33" s="7">
        <f t="shared" si="0"/>
        <v>0</v>
      </c>
      <c r="L33" s="66"/>
      <c r="M33" s="63"/>
      <c r="N33" s="144"/>
    </row>
    <row r="34" spans="1:35" ht="30.5" customHeight="1" x14ac:dyDescent="0.35">
      <c r="A34" s="26" t="s">
        <v>38</v>
      </c>
      <c r="B34" s="3">
        <v>1</v>
      </c>
      <c r="C34" s="67" t="s">
        <v>677</v>
      </c>
      <c r="D34" s="27" t="s">
        <v>288</v>
      </c>
      <c r="E34" s="68" t="s">
        <v>106</v>
      </c>
      <c r="F34" s="169">
        <v>1</v>
      </c>
      <c r="G34" s="13"/>
      <c r="H34" s="69"/>
      <c r="I34" s="69"/>
      <c r="J34" s="70"/>
      <c r="K34" s="7">
        <f t="shared" si="0"/>
        <v>0</v>
      </c>
      <c r="L34" s="51"/>
      <c r="M34" s="71"/>
      <c r="N34" s="144"/>
    </row>
    <row r="35" spans="1:35" ht="30.5" customHeight="1" x14ac:dyDescent="0.3">
      <c r="A35" s="26" t="s">
        <v>39</v>
      </c>
      <c r="B35" s="3">
        <v>1</v>
      </c>
      <c r="C35" s="10" t="s">
        <v>678</v>
      </c>
      <c r="D35" s="12" t="s">
        <v>1203</v>
      </c>
      <c r="E35" s="12" t="s">
        <v>106</v>
      </c>
      <c r="F35" s="167">
        <v>1</v>
      </c>
      <c r="G35" s="13"/>
      <c r="H35" s="72"/>
      <c r="I35" s="72"/>
      <c r="J35" s="73"/>
      <c r="K35" s="7">
        <f t="shared" si="0"/>
        <v>0</v>
      </c>
      <c r="L35" s="74"/>
      <c r="M35" s="59"/>
      <c r="N35" s="144"/>
    </row>
    <row r="36" spans="1:35" s="60" customFormat="1" ht="30.5" customHeight="1" x14ac:dyDescent="0.3">
      <c r="A36" s="26" t="s">
        <v>40</v>
      </c>
      <c r="B36" s="3">
        <v>1</v>
      </c>
      <c r="C36" s="75" t="s">
        <v>679</v>
      </c>
      <c r="D36" s="17" t="s">
        <v>1204</v>
      </c>
      <c r="E36" s="17" t="s">
        <v>106</v>
      </c>
      <c r="F36" s="170">
        <v>1</v>
      </c>
      <c r="G36" s="13"/>
      <c r="H36" s="64"/>
      <c r="I36" s="64"/>
      <c r="J36" s="65"/>
      <c r="K36" s="7">
        <f t="shared" si="0"/>
        <v>0</v>
      </c>
      <c r="L36" s="73"/>
      <c r="M36" s="63"/>
      <c r="N36" s="144"/>
      <c r="O36" s="37"/>
      <c r="P36" s="37"/>
      <c r="Q36" s="37"/>
      <c r="R36" s="37"/>
      <c r="S36" s="37"/>
      <c r="T36" s="37"/>
      <c r="U36" s="37"/>
      <c r="V36" s="37"/>
      <c r="W36" s="37"/>
      <c r="X36" s="37"/>
      <c r="Y36" s="37"/>
      <c r="Z36" s="37"/>
      <c r="AA36" s="37"/>
      <c r="AB36" s="37"/>
      <c r="AC36" s="37"/>
      <c r="AD36" s="37"/>
      <c r="AE36" s="37"/>
      <c r="AF36" s="37"/>
      <c r="AG36" s="37"/>
      <c r="AH36" s="37"/>
      <c r="AI36" s="145"/>
    </row>
    <row r="37" spans="1:35" s="60" customFormat="1" ht="30.5" customHeight="1" x14ac:dyDescent="0.3">
      <c r="A37" s="26" t="s">
        <v>41</v>
      </c>
      <c r="B37" s="3">
        <v>1</v>
      </c>
      <c r="C37" s="10" t="s">
        <v>415</v>
      </c>
      <c r="D37" s="12" t="s">
        <v>809</v>
      </c>
      <c r="E37" s="12" t="s">
        <v>213</v>
      </c>
      <c r="F37" s="167">
        <v>1</v>
      </c>
      <c r="G37" s="13"/>
      <c r="H37" s="72"/>
      <c r="I37" s="72"/>
      <c r="J37" s="73"/>
      <c r="K37" s="7">
        <f t="shared" si="0"/>
        <v>0</v>
      </c>
      <c r="L37" s="73"/>
      <c r="M37" s="59"/>
      <c r="N37" s="144"/>
      <c r="O37" s="37"/>
      <c r="P37" s="37"/>
      <c r="Q37" s="37"/>
      <c r="R37" s="37"/>
      <c r="S37" s="37"/>
      <c r="T37" s="37"/>
      <c r="U37" s="37"/>
      <c r="V37" s="37"/>
      <c r="W37" s="37"/>
      <c r="X37" s="37"/>
      <c r="Y37" s="37"/>
      <c r="Z37" s="37"/>
      <c r="AA37" s="37"/>
      <c r="AB37" s="37"/>
      <c r="AC37" s="37"/>
      <c r="AD37" s="37"/>
      <c r="AE37" s="37"/>
      <c r="AF37" s="37"/>
      <c r="AG37" s="37"/>
      <c r="AH37" s="37"/>
      <c r="AI37" s="145"/>
    </row>
    <row r="38" spans="1:35" s="60" customFormat="1" ht="30.5" customHeight="1" x14ac:dyDescent="0.35">
      <c r="A38" s="26" t="s">
        <v>42</v>
      </c>
      <c r="B38" s="3">
        <v>1</v>
      </c>
      <c r="C38" s="10" t="s">
        <v>669</v>
      </c>
      <c r="D38" s="12" t="s">
        <v>668</v>
      </c>
      <c r="E38" s="12" t="s">
        <v>106</v>
      </c>
      <c r="F38" s="171">
        <v>3</v>
      </c>
      <c r="G38" s="13"/>
      <c r="H38" s="72"/>
      <c r="I38" s="72"/>
      <c r="J38" s="73"/>
      <c r="K38" s="7">
        <f t="shared" si="0"/>
        <v>0</v>
      </c>
      <c r="L38" s="73"/>
      <c r="M38" s="59"/>
      <c r="N38" s="144"/>
      <c r="O38" s="37"/>
      <c r="P38" s="37"/>
      <c r="Q38" s="37"/>
      <c r="R38" s="37"/>
      <c r="S38" s="37"/>
      <c r="T38" s="37"/>
      <c r="U38" s="37"/>
      <c r="V38" s="37"/>
      <c r="W38" s="37"/>
      <c r="X38" s="37"/>
      <c r="Y38" s="37"/>
      <c r="Z38" s="37"/>
      <c r="AA38" s="37"/>
      <c r="AB38" s="37"/>
      <c r="AC38" s="37"/>
      <c r="AD38" s="37"/>
      <c r="AE38" s="37"/>
      <c r="AF38" s="37"/>
      <c r="AG38" s="37"/>
      <c r="AH38" s="37"/>
      <c r="AI38" s="145"/>
    </row>
    <row r="39" spans="1:35" s="60" customFormat="1" ht="30.5" customHeight="1" x14ac:dyDescent="0.35">
      <c r="A39" s="26" t="s">
        <v>43</v>
      </c>
      <c r="B39" s="3">
        <v>1</v>
      </c>
      <c r="C39" s="10" t="s">
        <v>266</v>
      </c>
      <c r="D39" s="12" t="s">
        <v>810</v>
      </c>
      <c r="E39" s="12" t="s">
        <v>213</v>
      </c>
      <c r="F39" s="167">
        <v>34</v>
      </c>
      <c r="G39" s="13"/>
      <c r="H39" s="72"/>
      <c r="I39" s="72"/>
      <c r="J39" s="73"/>
      <c r="K39" s="7">
        <f t="shared" si="0"/>
        <v>0</v>
      </c>
      <c r="L39" s="73"/>
      <c r="M39" s="59"/>
      <c r="N39" s="144"/>
      <c r="O39" s="37"/>
      <c r="P39" s="37"/>
      <c r="Q39" s="37"/>
      <c r="R39" s="37"/>
      <c r="S39" s="37"/>
      <c r="T39" s="37"/>
      <c r="U39" s="37"/>
      <c r="V39" s="37"/>
      <c r="W39" s="37"/>
      <c r="X39" s="37"/>
      <c r="Y39" s="37"/>
      <c r="Z39" s="37"/>
      <c r="AA39" s="37"/>
      <c r="AB39" s="37"/>
      <c r="AC39" s="37"/>
      <c r="AD39" s="37"/>
      <c r="AE39" s="37"/>
      <c r="AF39" s="37"/>
      <c r="AG39" s="37"/>
      <c r="AH39" s="37"/>
      <c r="AI39" s="145"/>
    </row>
    <row r="40" spans="1:35" s="60" customFormat="1" ht="30.5" customHeight="1" x14ac:dyDescent="0.35">
      <c r="A40" s="26" t="s">
        <v>44</v>
      </c>
      <c r="B40" s="3">
        <v>1</v>
      </c>
      <c r="C40" s="10" t="s">
        <v>311</v>
      </c>
      <c r="D40" s="12" t="s">
        <v>1208</v>
      </c>
      <c r="E40" s="12" t="s">
        <v>213</v>
      </c>
      <c r="F40" s="167">
        <v>20</v>
      </c>
      <c r="G40" s="13"/>
      <c r="H40" s="72"/>
      <c r="I40" s="72"/>
      <c r="J40" s="73"/>
      <c r="K40" s="7">
        <f t="shared" si="0"/>
        <v>0</v>
      </c>
      <c r="L40" s="73"/>
      <c r="M40" s="59"/>
      <c r="N40" s="144"/>
      <c r="O40" s="37"/>
      <c r="P40" s="37"/>
      <c r="Q40" s="37"/>
      <c r="R40" s="37"/>
      <c r="S40" s="37"/>
      <c r="T40" s="37"/>
      <c r="U40" s="37"/>
      <c r="V40" s="37"/>
      <c r="W40" s="37"/>
      <c r="X40" s="37"/>
      <c r="Y40" s="37"/>
      <c r="Z40" s="37"/>
      <c r="AA40" s="37"/>
      <c r="AB40" s="37"/>
      <c r="AC40" s="37"/>
      <c r="AD40" s="37"/>
      <c r="AE40" s="37"/>
      <c r="AF40" s="37"/>
      <c r="AG40" s="37"/>
      <c r="AH40" s="37"/>
      <c r="AI40" s="145"/>
    </row>
    <row r="41" spans="1:35" s="78" customFormat="1" ht="30.5" customHeight="1" x14ac:dyDescent="0.35">
      <c r="A41" s="26" t="s">
        <v>45</v>
      </c>
      <c r="B41" s="3">
        <v>1</v>
      </c>
      <c r="C41" s="48" t="s">
        <v>658</v>
      </c>
      <c r="D41" s="4" t="s">
        <v>659</v>
      </c>
      <c r="E41" s="4" t="s">
        <v>106</v>
      </c>
      <c r="F41" s="96">
        <v>3</v>
      </c>
      <c r="G41" s="13"/>
      <c r="H41" s="76"/>
      <c r="I41" s="76"/>
      <c r="J41" s="77"/>
      <c r="K41" s="7">
        <f t="shared" si="0"/>
        <v>0</v>
      </c>
      <c r="L41" s="77"/>
      <c r="M41" s="8"/>
      <c r="N41" s="144"/>
      <c r="O41" s="148"/>
      <c r="P41" s="148"/>
      <c r="Q41" s="148"/>
      <c r="R41" s="148"/>
      <c r="S41" s="148"/>
      <c r="T41" s="148"/>
      <c r="U41" s="148"/>
      <c r="V41" s="148"/>
      <c r="W41" s="148"/>
      <c r="X41" s="148"/>
      <c r="Y41" s="148"/>
      <c r="Z41" s="148"/>
      <c r="AA41" s="148"/>
      <c r="AB41" s="148"/>
      <c r="AC41" s="148"/>
      <c r="AD41" s="148"/>
      <c r="AE41" s="148"/>
      <c r="AF41" s="148"/>
      <c r="AG41" s="148"/>
      <c r="AH41" s="148"/>
    </row>
    <row r="42" spans="1:35" s="78" customFormat="1" ht="30.5" customHeight="1" x14ac:dyDescent="0.35">
      <c r="A42" s="26" t="s">
        <v>46</v>
      </c>
      <c r="B42" s="3">
        <v>1</v>
      </c>
      <c r="C42" s="18" t="s">
        <v>457</v>
      </c>
      <c r="D42" s="1" t="s">
        <v>1209</v>
      </c>
      <c r="E42" s="1" t="s">
        <v>213</v>
      </c>
      <c r="F42" s="2">
        <v>5</v>
      </c>
      <c r="G42" s="13"/>
      <c r="H42" s="79"/>
      <c r="I42" s="79"/>
      <c r="J42" s="80"/>
      <c r="K42" s="7">
        <f t="shared" si="0"/>
        <v>0</v>
      </c>
      <c r="L42" s="80"/>
      <c r="M42" s="15"/>
      <c r="N42" s="144"/>
      <c r="O42" s="148"/>
      <c r="P42" s="148"/>
      <c r="Q42" s="148"/>
      <c r="R42" s="148"/>
      <c r="S42" s="148"/>
      <c r="T42" s="148"/>
      <c r="U42" s="148"/>
      <c r="V42" s="148"/>
      <c r="W42" s="148"/>
      <c r="X42" s="148"/>
      <c r="Y42" s="148"/>
      <c r="Z42" s="148"/>
      <c r="AA42" s="148"/>
      <c r="AB42" s="148"/>
      <c r="AC42" s="148"/>
      <c r="AD42" s="148"/>
      <c r="AE42" s="148"/>
      <c r="AF42" s="148"/>
      <c r="AG42" s="148"/>
      <c r="AH42" s="148"/>
    </row>
    <row r="43" spans="1:35" s="78" customFormat="1" ht="30.5" customHeight="1" x14ac:dyDescent="0.35">
      <c r="A43" s="193" t="s">
        <v>47</v>
      </c>
      <c r="B43" s="194">
        <v>1</v>
      </c>
      <c r="C43" s="195" t="s">
        <v>465</v>
      </c>
      <c r="D43" s="1" t="s">
        <v>1378</v>
      </c>
      <c r="E43" s="1" t="s">
        <v>1376</v>
      </c>
      <c r="F43" s="2">
        <v>100</v>
      </c>
      <c r="G43" s="13"/>
      <c r="H43" s="79"/>
      <c r="I43" s="79"/>
      <c r="J43" s="80"/>
      <c r="K43" s="7">
        <f t="shared" si="0"/>
        <v>0</v>
      </c>
      <c r="L43" s="80"/>
      <c r="M43" s="15"/>
      <c r="N43" s="144"/>
      <c r="O43" s="148"/>
      <c r="P43" s="148"/>
      <c r="Q43" s="148"/>
      <c r="R43" s="148"/>
      <c r="S43" s="148"/>
      <c r="T43" s="148"/>
      <c r="U43" s="148"/>
      <c r="V43" s="148"/>
      <c r="W43" s="148"/>
      <c r="X43" s="148"/>
      <c r="Y43" s="148"/>
      <c r="Z43" s="148"/>
      <c r="AA43" s="148"/>
      <c r="AB43" s="148"/>
      <c r="AC43" s="148"/>
      <c r="AD43" s="148"/>
      <c r="AE43" s="148"/>
      <c r="AF43" s="148"/>
      <c r="AG43" s="148"/>
      <c r="AH43" s="148"/>
    </row>
    <row r="44" spans="1:35" s="78" customFormat="1" ht="30.5" customHeight="1" x14ac:dyDescent="0.3">
      <c r="A44" s="26" t="s">
        <v>48</v>
      </c>
      <c r="B44" s="3">
        <v>1</v>
      </c>
      <c r="C44" s="18" t="s">
        <v>148</v>
      </c>
      <c r="D44" s="1" t="s">
        <v>1210</v>
      </c>
      <c r="E44" s="1" t="s">
        <v>213</v>
      </c>
      <c r="F44" s="2">
        <v>30</v>
      </c>
      <c r="G44" s="13"/>
      <c r="H44" s="79"/>
      <c r="I44" s="79"/>
      <c r="J44" s="80"/>
      <c r="K44" s="7">
        <f t="shared" si="0"/>
        <v>0</v>
      </c>
      <c r="L44" s="80"/>
      <c r="M44" s="15"/>
      <c r="N44" s="144"/>
      <c r="O44" s="148"/>
      <c r="P44" s="148"/>
      <c r="Q44" s="148"/>
      <c r="R44" s="148"/>
      <c r="S44" s="148"/>
      <c r="T44" s="148"/>
      <c r="U44" s="148"/>
      <c r="V44" s="148"/>
      <c r="W44" s="148"/>
      <c r="X44" s="148"/>
      <c r="Y44" s="148"/>
      <c r="Z44" s="148"/>
      <c r="AA44" s="148"/>
      <c r="AB44" s="148"/>
      <c r="AC44" s="148"/>
      <c r="AD44" s="148"/>
      <c r="AE44" s="148"/>
      <c r="AF44" s="148"/>
      <c r="AG44" s="148"/>
      <c r="AH44" s="148"/>
    </row>
    <row r="45" spans="1:35" s="78" customFormat="1" ht="30.5" customHeight="1" x14ac:dyDescent="0.35">
      <c r="A45" s="193" t="s">
        <v>49</v>
      </c>
      <c r="B45" s="194">
        <v>1</v>
      </c>
      <c r="C45" s="195" t="s">
        <v>279</v>
      </c>
      <c r="D45" s="1" t="s">
        <v>1380</v>
      </c>
      <c r="E45" s="1" t="s">
        <v>1376</v>
      </c>
      <c r="F45" s="2">
        <v>150</v>
      </c>
      <c r="G45" s="13"/>
      <c r="H45" s="79"/>
      <c r="I45" s="79"/>
      <c r="J45" s="80"/>
      <c r="K45" s="7">
        <f t="shared" si="0"/>
        <v>0</v>
      </c>
      <c r="L45" s="80"/>
      <c r="M45" s="15"/>
      <c r="N45" s="144"/>
      <c r="O45" s="148"/>
      <c r="P45" s="148"/>
      <c r="Q45" s="148"/>
      <c r="R45" s="148"/>
      <c r="S45" s="148"/>
      <c r="T45" s="148"/>
      <c r="U45" s="148"/>
      <c r="V45" s="148"/>
      <c r="W45" s="148"/>
      <c r="X45" s="148"/>
      <c r="Y45" s="148"/>
      <c r="Z45" s="148"/>
      <c r="AA45" s="148"/>
      <c r="AB45" s="148"/>
      <c r="AC45" s="148"/>
      <c r="AD45" s="148"/>
      <c r="AE45" s="148"/>
      <c r="AF45" s="148"/>
      <c r="AG45" s="148"/>
      <c r="AH45" s="148"/>
    </row>
    <row r="46" spans="1:35" s="78" customFormat="1" ht="30.5" customHeight="1" x14ac:dyDescent="0.35">
      <c r="A46" s="193" t="s">
        <v>50</v>
      </c>
      <c r="B46" s="194">
        <v>1</v>
      </c>
      <c r="C46" s="195" t="s">
        <v>447</v>
      </c>
      <c r="D46" s="1" t="s">
        <v>1381</v>
      </c>
      <c r="E46" s="1" t="s">
        <v>1376</v>
      </c>
      <c r="F46" s="2">
        <v>20</v>
      </c>
      <c r="G46" s="13"/>
      <c r="H46" s="79"/>
      <c r="I46" s="79"/>
      <c r="J46" s="80"/>
      <c r="K46" s="7">
        <f t="shared" si="0"/>
        <v>0</v>
      </c>
      <c r="L46" s="80"/>
      <c r="M46" s="15"/>
      <c r="N46" s="144"/>
      <c r="O46" s="148"/>
      <c r="P46" s="148"/>
      <c r="Q46" s="148"/>
      <c r="R46" s="148"/>
      <c r="S46" s="148"/>
      <c r="T46" s="148"/>
      <c r="U46" s="148"/>
      <c r="V46" s="148"/>
      <c r="W46" s="148"/>
      <c r="X46" s="148"/>
      <c r="Y46" s="148"/>
      <c r="Z46" s="148"/>
      <c r="AA46" s="148"/>
      <c r="AB46" s="148"/>
      <c r="AC46" s="148"/>
      <c r="AD46" s="148"/>
      <c r="AE46" s="148"/>
      <c r="AF46" s="148"/>
      <c r="AG46" s="148"/>
      <c r="AH46" s="148"/>
    </row>
    <row r="47" spans="1:35" s="78" customFormat="1" ht="30.5" customHeight="1" x14ac:dyDescent="0.35">
      <c r="A47" s="26" t="s">
        <v>51</v>
      </c>
      <c r="B47" s="3">
        <v>1</v>
      </c>
      <c r="C47" s="18" t="s">
        <v>265</v>
      </c>
      <c r="D47" s="1" t="s">
        <v>1211</v>
      </c>
      <c r="E47" s="1" t="s">
        <v>213</v>
      </c>
      <c r="F47" s="2">
        <v>8</v>
      </c>
      <c r="G47" s="13"/>
      <c r="H47" s="79"/>
      <c r="I47" s="79"/>
      <c r="J47" s="80"/>
      <c r="K47" s="7">
        <f t="shared" si="0"/>
        <v>0</v>
      </c>
      <c r="L47" s="80"/>
      <c r="M47" s="15"/>
      <c r="N47" s="144"/>
      <c r="O47" s="148"/>
      <c r="P47" s="148"/>
      <c r="Q47" s="148"/>
      <c r="R47" s="148"/>
      <c r="S47" s="148"/>
      <c r="T47" s="148"/>
      <c r="U47" s="148"/>
      <c r="V47" s="148"/>
      <c r="W47" s="148"/>
      <c r="X47" s="148"/>
      <c r="Y47" s="148"/>
      <c r="Z47" s="148"/>
      <c r="AA47" s="148"/>
      <c r="AB47" s="148"/>
      <c r="AC47" s="148"/>
      <c r="AD47" s="148"/>
      <c r="AE47" s="148"/>
      <c r="AF47" s="148"/>
      <c r="AG47" s="148"/>
      <c r="AH47" s="148"/>
    </row>
    <row r="48" spans="1:35" s="78" customFormat="1" ht="30.5" customHeight="1" x14ac:dyDescent="0.3">
      <c r="A48" s="26" t="s">
        <v>52</v>
      </c>
      <c r="B48" s="3">
        <v>1</v>
      </c>
      <c r="C48" s="18" t="s">
        <v>273</v>
      </c>
      <c r="D48" s="1" t="s">
        <v>274</v>
      </c>
      <c r="E48" s="1" t="s">
        <v>134</v>
      </c>
      <c r="F48" s="2">
        <v>22</v>
      </c>
      <c r="G48" s="13"/>
      <c r="H48" s="79"/>
      <c r="I48" s="79"/>
      <c r="J48" s="80"/>
      <c r="K48" s="7">
        <f t="shared" si="0"/>
        <v>0</v>
      </c>
      <c r="L48" s="80"/>
      <c r="M48" s="15"/>
      <c r="N48" s="144"/>
      <c r="O48" s="148"/>
      <c r="P48" s="148"/>
      <c r="Q48" s="148"/>
      <c r="R48" s="148"/>
      <c r="S48" s="148"/>
      <c r="T48" s="148"/>
      <c r="U48" s="148"/>
      <c r="V48" s="148"/>
      <c r="W48" s="148"/>
      <c r="X48" s="148"/>
      <c r="Y48" s="148"/>
      <c r="Z48" s="148"/>
      <c r="AA48" s="148"/>
      <c r="AB48" s="148"/>
      <c r="AC48" s="148"/>
      <c r="AD48" s="148"/>
      <c r="AE48" s="148"/>
      <c r="AF48" s="148"/>
      <c r="AG48" s="148"/>
      <c r="AH48" s="148"/>
    </row>
    <row r="49" spans="1:34" s="78" customFormat="1" ht="30.5" customHeight="1" x14ac:dyDescent="0.35">
      <c r="A49" s="26" t="s">
        <v>53</v>
      </c>
      <c r="B49" s="3">
        <v>1</v>
      </c>
      <c r="C49" s="18" t="s">
        <v>698</v>
      </c>
      <c r="D49" s="1" t="s">
        <v>699</v>
      </c>
      <c r="E49" s="1" t="s">
        <v>106</v>
      </c>
      <c r="F49" s="2">
        <v>2</v>
      </c>
      <c r="G49" s="13"/>
      <c r="H49" s="79"/>
      <c r="I49" s="79"/>
      <c r="J49" s="80"/>
      <c r="K49" s="7">
        <f t="shared" si="0"/>
        <v>0</v>
      </c>
      <c r="L49" s="80"/>
      <c r="M49" s="15"/>
      <c r="N49" s="144"/>
      <c r="O49" s="148"/>
      <c r="P49" s="148"/>
      <c r="Q49" s="148"/>
      <c r="R49" s="148"/>
      <c r="S49" s="148"/>
      <c r="T49" s="148"/>
      <c r="U49" s="148"/>
      <c r="V49" s="148"/>
      <c r="W49" s="148"/>
      <c r="X49" s="148"/>
      <c r="Y49" s="148"/>
      <c r="Z49" s="148"/>
      <c r="AA49" s="148"/>
      <c r="AB49" s="148"/>
      <c r="AC49" s="148"/>
      <c r="AD49" s="148"/>
      <c r="AE49" s="148"/>
      <c r="AF49" s="148"/>
      <c r="AG49" s="148"/>
      <c r="AH49" s="148"/>
    </row>
    <row r="50" spans="1:34" s="78" customFormat="1" ht="30.5" customHeight="1" x14ac:dyDescent="0.35">
      <c r="A50" s="26" t="s">
        <v>54</v>
      </c>
      <c r="B50" s="3">
        <v>1</v>
      </c>
      <c r="C50" s="18" t="s">
        <v>657</v>
      </c>
      <c r="D50" s="1" t="s">
        <v>1271</v>
      </c>
      <c r="E50" s="1" t="s">
        <v>106</v>
      </c>
      <c r="F50" s="172">
        <v>10</v>
      </c>
      <c r="G50" s="13"/>
      <c r="H50" s="79"/>
      <c r="I50" s="79"/>
      <c r="J50" s="80"/>
      <c r="K50" s="7">
        <f t="shared" si="0"/>
        <v>0</v>
      </c>
      <c r="L50" s="80"/>
      <c r="M50" s="15"/>
      <c r="N50" s="144"/>
      <c r="O50" s="148"/>
      <c r="P50" s="148"/>
      <c r="Q50" s="148"/>
      <c r="R50" s="148"/>
      <c r="S50" s="148"/>
      <c r="T50" s="148"/>
      <c r="U50" s="148"/>
      <c r="V50" s="148"/>
      <c r="W50" s="148"/>
      <c r="X50" s="148"/>
      <c r="Y50" s="148"/>
      <c r="Z50" s="148"/>
      <c r="AA50" s="148"/>
      <c r="AB50" s="148"/>
      <c r="AC50" s="148"/>
      <c r="AD50" s="148"/>
      <c r="AE50" s="148"/>
      <c r="AF50" s="148"/>
      <c r="AG50" s="148"/>
      <c r="AH50" s="148"/>
    </row>
    <row r="51" spans="1:34" s="78" customFormat="1" ht="30.5" customHeight="1" x14ac:dyDescent="0.3">
      <c r="A51" s="26" t="s">
        <v>55</v>
      </c>
      <c r="B51" s="3">
        <v>1</v>
      </c>
      <c r="C51" s="18"/>
      <c r="D51" s="1" t="s">
        <v>1272</v>
      </c>
      <c r="E51" s="1" t="s">
        <v>106</v>
      </c>
      <c r="F51" s="172">
        <v>35</v>
      </c>
      <c r="G51" s="13"/>
      <c r="H51" s="79"/>
      <c r="I51" s="79"/>
      <c r="J51" s="80"/>
      <c r="K51" s="7">
        <f t="shared" si="0"/>
        <v>0</v>
      </c>
      <c r="L51" s="80"/>
      <c r="M51" s="15"/>
      <c r="N51" s="144"/>
      <c r="O51" s="148"/>
      <c r="P51" s="148"/>
      <c r="Q51" s="148"/>
      <c r="R51" s="148"/>
      <c r="S51" s="148"/>
      <c r="T51" s="148"/>
      <c r="U51" s="148"/>
      <c r="V51" s="148"/>
      <c r="W51" s="148"/>
      <c r="X51" s="148"/>
      <c r="Y51" s="148"/>
      <c r="Z51" s="148"/>
      <c r="AA51" s="148"/>
      <c r="AB51" s="148"/>
      <c r="AC51" s="148"/>
      <c r="AD51" s="148"/>
      <c r="AE51" s="148"/>
      <c r="AF51" s="148"/>
      <c r="AG51" s="148"/>
      <c r="AH51" s="148"/>
    </row>
    <row r="52" spans="1:34" s="78" customFormat="1" ht="30.5" customHeight="1" x14ac:dyDescent="0.35">
      <c r="A52" s="26" t="s">
        <v>56</v>
      </c>
      <c r="B52" s="3">
        <v>1</v>
      </c>
      <c r="C52" s="18" t="s">
        <v>247</v>
      </c>
      <c r="D52" s="1" t="s">
        <v>248</v>
      </c>
      <c r="E52" s="1" t="s">
        <v>106</v>
      </c>
      <c r="F52" s="2">
        <v>2</v>
      </c>
      <c r="G52" s="13"/>
      <c r="H52" s="79"/>
      <c r="I52" s="79"/>
      <c r="J52" s="80"/>
      <c r="K52" s="7">
        <f t="shared" si="0"/>
        <v>0</v>
      </c>
      <c r="L52" s="80"/>
      <c r="M52" s="15"/>
      <c r="N52" s="144"/>
      <c r="O52" s="148"/>
      <c r="P52" s="148"/>
      <c r="Q52" s="148"/>
      <c r="R52" s="148"/>
      <c r="S52" s="148"/>
      <c r="T52" s="148"/>
      <c r="U52" s="148"/>
      <c r="V52" s="148"/>
      <c r="W52" s="148"/>
      <c r="X52" s="148"/>
      <c r="Y52" s="148"/>
      <c r="Z52" s="148"/>
      <c r="AA52" s="148"/>
      <c r="AB52" s="148"/>
      <c r="AC52" s="148"/>
      <c r="AD52" s="148"/>
      <c r="AE52" s="148"/>
      <c r="AF52" s="148"/>
      <c r="AG52" s="148"/>
      <c r="AH52" s="148"/>
    </row>
    <row r="53" spans="1:34" ht="30.5" customHeight="1" x14ac:dyDescent="0.3">
      <c r="A53" s="26" t="s">
        <v>57</v>
      </c>
      <c r="B53" s="3">
        <v>1</v>
      </c>
      <c r="C53" s="18" t="s">
        <v>666</v>
      </c>
      <c r="D53" s="1" t="s">
        <v>667</v>
      </c>
      <c r="E53" s="1" t="s">
        <v>106</v>
      </c>
      <c r="F53" s="2">
        <v>40</v>
      </c>
      <c r="G53" s="13"/>
      <c r="H53" s="13"/>
      <c r="I53" s="13"/>
      <c r="J53" s="14"/>
      <c r="K53" s="7">
        <f t="shared" si="0"/>
        <v>0</v>
      </c>
      <c r="L53" s="14"/>
      <c r="M53" s="15"/>
      <c r="N53" s="144"/>
    </row>
    <row r="54" spans="1:34" ht="30.5" customHeight="1" x14ac:dyDescent="0.3">
      <c r="A54" s="26" t="s">
        <v>58</v>
      </c>
      <c r="B54" s="3">
        <v>1</v>
      </c>
      <c r="C54" s="18" t="s">
        <v>665</v>
      </c>
      <c r="D54" s="1" t="s">
        <v>664</v>
      </c>
      <c r="E54" s="1" t="s">
        <v>106</v>
      </c>
      <c r="F54" s="2">
        <v>18</v>
      </c>
      <c r="G54" s="13"/>
      <c r="H54" s="13"/>
      <c r="I54" s="13"/>
      <c r="J54" s="14"/>
      <c r="K54" s="7">
        <f t="shared" si="0"/>
        <v>0</v>
      </c>
      <c r="L54" s="14"/>
      <c r="M54" s="15"/>
      <c r="N54" s="144"/>
    </row>
    <row r="55" spans="1:34" ht="30.5" customHeight="1" x14ac:dyDescent="0.35">
      <c r="A55" s="26" t="s">
        <v>59</v>
      </c>
      <c r="B55" s="3">
        <v>1</v>
      </c>
      <c r="C55" s="18" t="s">
        <v>249</v>
      </c>
      <c r="D55" s="1" t="s">
        <v>250</v>
      </c>
      <c r="E55" s="1" t="s">
        <v>106</v>
      </c>
      <c r="F55" s="2">
        <v>30</v>
      </c>
      <c r="G55" s="13"/>
      <c r="H55" s="13"/>
      <c r="I55" s="13"/>
      <c r="J55" s="14"/>
      <c r="K55" s="7">
        <f t="shared" si="0"/>
        <v>0</v>
      </c>
      <c r="L55" s="14"/>
      <c r="M55" s="15"/>
      <c r="N55" s="144"/>
    </row>
    <row r="56" spans="1:34" ht="30.5" customHeight="1" x14ac:dyDescent="0.35">
      <c r="A56" s="26" t="s">
        <v>60</v>
      </c>
      <c r="B56" s="3">
        <v>1</v>
      </c>
      <c r="C56" s="18" t="s">
        <v>440</v>
      </c>
      <c r="D56" s="1" t="s">
        <v>251</v>
      </c>
      <c r="E56" s="1" t="s">
        <v>106</v>
      </c>
      <c r="F56" s="2">
        <v>56</v>
      </c>
      <c r="G56" s="13"/>
      <c r="H56" s="13"/>
      <c r="I56" s="13"/>
      <c r="J56" s="14"/>
      <c r="K56" s="7">
        <f t="shared" si="0"/>
        <v>0</v>
      </c>
      <c r="L56" s="14"/>
      <c r="M56" s="15"/>
      <c r="N56" s="144"/>
    </row>
    <row r="57" spans="1:34" ht="30.5" customHeight="1" x14ac:dyDescent="0.35">
      <c r="A57" s="26" t="s">
        <v>61</v>
      </c>
      <c r="B57" s="3">
        <v>1</v>
      </c>
      <c r="C57" s="18" t="s">
        <v>245</v>
      </c>
      <c r="D57" s="1" t="s">
        <v>246</v>
      </c>
      <c r="E57" s="1" t="s">
        <v>106</v>
      </c>
      <c r="F57" s="2">
        <v>32</v>
      </c>
      <c r="G57" s="13"/>
      <c r="H57" s="13"/>
      <c r="I57" s="13"/>
      <c r="J57" s="14"/>
      <c r="K57" s="7">
        <f t="shared" si="0"/>
        <v>0</v>
      </c>
      <c r="L57" s="14"/>
      <c r="M57" s="15"/>
      <c r="N57" s="144"/>
    </row>
    <row r="58" spans="1:34" ht="30.5" customHeight="1" x14ac:dyDescent="0.35">
      <c r="A58" s="26" t="s">
        <v>62</v>
      </c>
      <c r="B58" s="3">
        <v>1</v>
      </c>
      <c r="C58" s="18" t="s">
        <v>683</v>
      </c>
      <c r="D58" s="1" t="s">
        <v>682</v>
      </c>
      <c r="E58" s="1" t="s">
        <v>106</v>
      </c>
      <c r="F58" s="2">
        <v>6</v>
      </c>
      <c r="G58" s="13"/>
      <c r="H58" s="13"/>
      <c r="I58" s="13"/>
      <c r="J58" s="14"/>
      <c r="K58" s="7">
        <f t="shared" si="0"/>
        <v>0</v>
      </c>
      <c r="L58" s="14"/>
      <c r="M58" s="15"/>
      <c r="N58" s="144"/>
    </row>
    <row r="59" spans="1:34" ht="30.5" customHeight="1" x14ac:dyDescent="0.3">
      <c r="A59" s="26" t="s">
        <v>63</v>
      </c>
      <c r="B59" s="3">
        <v>1</v>
      </c>
      <c r="C59" s="18" t="s">
        <v>442</v>
      </c>
      <c r="D59" s="1" t="s">
        <v>253</v>
      </c>
      <c r="E59" s="1" t="s">
        <v>106</v>
      </c>
      <c r="F59" s="172">
        <v>2</v>
      </c>
      <c r="G59" s="13"/>
      <c r="H59" s="13"/>
      <c r="I59" s="13"/>
      <c r="J59" s="14"/>
      <c r="K59" s="7">
        <f t="shared" si="0"/>
        <v>0</v>
      </c>
      <c r="L59" s="14"/>
      <c r="M59" s="15"/>
      <c r="N59" s="144"/>
    </row>
    <row r="60" spans="1:34" ht="30.5" customHeight="1" x14ac:dyDescent="0.3">
      <c r="A60" s="26" t="s">
        <v>64</v>
      </c>
      <c r="B60" s="3">
        <v>1</v>
      </c>
      <c r="C60" s="18" t="s">
        <v>441</v>
      </c>
      <c r="D60" s="1" t="s">
        <v>252</v>
      </c>
      <c r="E60" s="1" t="s">
        <v>106</v>
      </c>
      <c r="F60" s="2">
        <v>5</v>
      </c>
      <c r="G60" s="13"/>
      <c r="H60" s="13"/>
      <c r="I60" s="13"/>
      <c r="J60" s="14"/>
      <c r="K60" s="7">
        <f t="shared" si="0"/>
        <v>0</v>
      </c>
      <c r="L60" s="14"/>
      <c r="M60" s="15"/>
      <c r="N60" s="144"/>
    </row>
    <row r="61" spans="1:34" ht="30.5" customHeight="1" x14ac:dyDescent="0.35">
      <c r="A61" s="26" t="s">
        <v>65</v>
      </c>
      <c r="B61" s="3">
        <v>1</v>
      </c>
      <c r="C61" s="18" t="s">
        <v>310</v>
      </c>
      <c r="D61" s="1" t="s">
        <v>811</v>
      </c>
      <c r="E61" s="1" t="s">
        <v>213</v>
      </c>
      <c r="F61" s="2">
        <v>10</v>
      </c>
      <c r="G61" s="13"/>
      <c r="H61" s="13"/>
      <c r="I61" s="13"/>
      <c r="J61" s="14"/>
      <c r="K61" s="7">
        <f t="shared" si="0"/>
        <v>0</v>
      </c>
      <c r="L61" s="14"/>
      <c r="M61" s="15"/>
      <c r="N61" s="144"/>
    </row>
    <row r="62" spans="1:34" ht="30.5" customHeight="1" x14ac:dyDescent="0.3">
      <c r="A62" s="26" t="s">
        <v>66</v>
      </c>
      <c r="B62" s="3">
        <v>1</v>
      </c>
      <c r="C62" s="18" t="s">
        <v>670</v>
      </c>
      <c r="D62" s="1" t="s">
        <v>812</v>
      </c>
      <c r="E62" s="1" t="s">
        <v>213</v>
      </c>
      <c r="F62" s="2">
        <v>3</v>
      </c>
      <c r="G62" s="13"/>
      <c r="H62" s="13"/>
      <c r="I62" s="13"/>
      <c r="J62" s="14"/>
      <c r="K62" s="7">
        <f t="shared" si="0"/>
        <v>0</v>
      </c>
      <c r="L62" s="14"/>
      <c r="M62" s="15"/>
      <c r="N62" s="144"/>
    </row>
    <row r="63" spans="1:34" ht="30.5" customHeight="1" x14ac:dyDescent="0.3">
      <c r="A63" s="26" t="s">
        <v>67</v>
      </c>
      <c r="B63" s="3">
        <v>1</v>
      </c>
      <c r="C63" s="18" t="s">
        <v>684</v>
      </c>
      <c r="D63" s="1" t="s">
        <v>813</v>
      </c>
      <c r="E63" s="1" t="s">
        <v>213</v>
      </c>
      <c r="F63" s="2">
        <v>16</v>
      </c>
      <c r="G63" s="13"/>
      <c r="H63" s="13"/>
      <c r="I63" s="13"/>
      <c r="J63" s="14"/>
      <c r="K63" s="7">
        <f t="shared" si="0"/>
        <v>0</v>
      </c>
      <c r="L63" s="14"/>
      <c r="M63" s="15"/>
      <c r="N63" s="144"/>
    </row>
    <row r="64" spans="1:34" ht="30.5" customHeight="1" x14ac:dyDescent="0.3">
      <c r="A64" s="26" t="s">
        <v>68</v>
      </c>
      <c r="B64" s="3">
        <v>1</v>
      </c>
      <c r="C64" s="18" t="s">
        <v>455</v>
      </c>
      <c r="D64" s="1" t="s">
        <v>787</v>
      </c>
      <c r="E64" s="1" t="s">
        <v>213</v>
      </c>
      <c r="F64" s="2">
        <v>3</v>
      </c>
      <c r="G64" s="13"/>
      <c r="H64" s="13"/>
      <c r="I64" s="13"/>
      <c r="J64" s="14"/>
      <c r="K64" s="7">
        <f t="shared" si="0"/>
        <v>0</v>
      </c>
      <c r="L64" s="14"/>
      <c r="M64" s="15"/>
      <c r="N64" s="144"/>
    </row>
    <row r="65" spans="1:14" ht="30.5" customHeight="1" x14ac:dyDescent="0.3">
      <c r="A65" s="26" t="s">
        <v>69</v>
      </c>
      <c r="B65" s="3">
        <v>1</v>
      </c>
      <c r="C65" s="48" t="s">
        <v>661</v>
      </c>
      <c r="D65" s="4" t="s">
        <v>1273</v>
      </c>
      <c r="E65" s="4" t="s">
        <v>106</v>
      </c>
      <c r="F65" s="96">
        <v>2</v>
      </c>
      <c r="G65" s="13"/>
      <c r="H65" s="5"/>
      <c r="I65" s="5"/>
      <c r="J65" s="6"/>
      <c r="K65" s="7">
        <f t="shared" si="0"/>
        <v>0</v>
      </c>
      <c r="L65" s="6"/>
      <c r="M65" s="8"/>
      <c r="N65" s="144"/>
    </row>
    <row r="66" spans="1:14" ht="30.5" customHeight="1" x14ac:dyDescent="0.35">
      <c r="A66" s="193" t="s">
        <v>70</v>
      </c>
      <c r="B66" s="194">
        <v>1</v>
      </c>
      <c r="C66" s="195" t="s">
        <v>242</v>
      </c>
      <c r="D66" s="1" t="s">
        <v>1379</v>
      </c>
      <c r="E66" s="1" t="s">
        <v>1376</v>
      </c>
      <c r="F66" s="2">
        <v>450</v>
      </c>
      <c r="G66" s="13"/>
      <c r="H66" s="13"/>
      <c r="I66" s="13"/>
      <c r="J66" s="14"/>
      <c r="K66" s="7">
        <f t="shared" si="0"/>
        <v>0</v>
      </c>
      <c r="L66" s="14"/>
      <c r="M66" s="15"/>
      <c r="N66" s="144"/>
    </row>
    <row r="67" spans="1:14" ht="30.5" customHeight="1" x14ac:dyDescent="0.3">
      <c r="A67" s="26" t="s">
        <v>71</v>
      </c>
      <c r="B67" s="3">
        <v>1</v>
      </c>
      <c r="C67" s="18" t="s">
        <v>662</v>
      </c>
      <c r="D67" s="1" t="s">
        <v>814</v>
      </c>
      <c r="E67" s="1" t="s">
        <v>106</v>
      </c>
      <c r="F67" s="2">
        <v>3</v>
      </c>
      <c r="G67" s="13"/>
      <c r="H67" s="13"/>
      <c r="I67" s="13"/>
      <c r="J67" s="14"/>
      <c r="K67" s="7">
        <f t="shared" si="0"/>
        <v>0</v>
      </c>
      <c r="L67" s="14"/>
      <c r="M67" s="15"/>
      <c r="N67" s="144"/>
    </row>
    <row r="68" spans="1:14" ht="30.5" customHeight="1" x14ac:dyDescent="0.35">
      <c r="A68" s="26" t="s">
        <v>72</v>
      </c>
      <c r="B68" s="3">
        <v>1</v>
      </c>
      <c r="C68" s="18" t="s">
        <v>240</v>
      </c>
      <c r="D68" s="1" t="s">
        <v>241</v>
      </c>
      <c r="E68" s="1" t="s">
        <v>106</v>
      </c>
      <c r="F68" s="2">
        <v>80</v>
      </c>
      <c r="G68" s="13"/>
      <c r="H68" s="13"/>
      <c r="I68" s="13"/>
      <c r="J68" s="14"/>
      <c r="K68" s="7">
        <f t="shared" si="0"/>
        <v>0</v>
      </c>
      <c r="L68" s="14"/>
      <c r="M68" s="15"/>
      <c r="N68" s="144"/>
    </row>
    <row r="69" spans="1:14" ht="30.5" customHeight="1" x14ac:dyDescent="0.35">
      <c r="A69" s="26" t="s">
        <v>73</v>
      </c>
      <c r="B69" s="3">
        <v>1</v>
      </c>
      <c r="C69" s="18" t="s">
        <v>312</v>
      </c>
      <c r="D69" s="1" t="s">
        <v>313</v>
      </c>
      <c r="E69" s="1" t="s">
        <v>106</v>
      </c>
      <c r="F69" s="2">
        <v>25</v>
      </c>
      <c r="G69" s="13"/>
      <c r="H69" s="13"/>
      <c r="I69" s="13"/>
      <c r="J69" s="14"/>
      <c r="K69" s="7">
        <f t="shared" si="0"/>
        <v>0</v>
      </c>
      <c r="L69" s="14"/>
      <c r="M69" s="15"/>
      <c r="N69" s="144"/>
    </row>
    <row r="70" spans="1:14" ht="30.5" customHeight="1" x14ac:dyDescent="0.3">
      <c r="A70" s="26" t="s">
        <v>74</v>
      </c>
      <c r="B70" s="3">
        <v>1</v>
      </c>
      <c r="C70" s="18" t="s">
        <v>254</v>
      </c>
      <c r="D70" s="1" t="s">
        <v>1274</v>
      </c>
      <c r="E70" s="1" t="s">
        <v>106</v>
      </c>
      <c r="F70" s="2">
        <v>75000</v>
      </c>
      <c r="G70" s="13"/>
      <c r="H70" s="13"/>
      <c r="I70" s="13"/>
      <c r="J70" s="14"/>
      <c r="K70" s="7">
        <f t="shared" si="0"/>
        <v>0</v>
      </c>
      <c r="L70" s="14"/>
      <c r="M70" s="15"/>
      <c r="N70" s="144"/>
    </row>
    <row r="71" spans="1:14" ht="30.5" customHeight="1" x14ac:dyDescent="0.3">
      <c r="A71" s="26" t="s">
        <v>75</v>
      </c>
      <c r="B71" s="3">
        <v>1</v>
      </c>
      <c r="C71" s="18" t="s">
        <v>255</v>
      </c>
      <c r="D71" s="1" t="s">
        <v>815</v>
      </c>
      <c r="E71" s="1" t="s">
        <v>106</v>
      </c>
      <c r="F71" s="2">
        <v>650</v>
      </c>
      <c r="G71" s="13"/>
      <c r="H71" s="50"/>
      <c r="I71" s="50"/>
      <c r="J71" s="51"/>
      <c r="K71" s="7">
        <f t="shared" si="0"/>
        <v>0</v>
      </c>
      <c r="L71" s="51"/>
      <c r="M71" s="15"/>
      <c r="N71" s="144"/>
    </row>
    <row r="72" spans="1:14" ht="30.5" customHeight="1" x14ac:dyDescent="0.35">
      <c r="A72" s="26" t="s">
        <v>76</v>
      </c>
      <c r="B72" s="3">
        <v>1</v>
      </c>
      <c r="C72" s="18" t="s">
        <v>278</v>
      </c>
      <c r="D72" s="1" t="s">
        <v>1212</v>
      </c>
      <c r="E72" s="1" t="s">
        <v>213</v>
      </c>
      <c r="F72" s="2">
        <v>15</v>
      </c>
      <c r="G72" s="13"/>
      <c r="H72" s="13"/>
      <c r="I72" s="13"/>
      <c r="J72" s="14"/>
      <c r="K72" s="7">
        <f t="shared" si="0"/>
        <v>0</v>
      </c>
      <c r="L72" s="14"/>
      <c r="M72" s="15"/>
      <c r="N72" s="144"/>
    </row>
    <row r="73" spans="1:14" ht="30.5" customHeight="1" x14ac:dyDescent="0.35">
      <c r="A73" s="26" t="s">
        <v>77</v>
      </c>
      <c r="B73" s="3">
        <v>1</v>
      </c>
      <c r="C73" s="18" t="s">
        <v>277</v>
      </c>
      <c r="D73" s="1" t="s">
        <v>1213</v>
      </c>
      <c r="E73" s="1" t="s">
        <v>213</v>
      </c>
      <c r="F73" s="2">
        <v>15</v>
      </c>
      <c r="G73" s="13"/>
      <c r="H73" s="13"/>
      <c r="I73" s="13"/>
      <c r="J73" s="14"/>
      <c r="K73" s="7">
        <f t="shared" ref="K73:K136" si="1">+F73*G73</f>
        <v>0</v>
      </c>
      <c r="L73" s="14"/>
      <c r="M73" s="15"/>
      <c r="N73" s="144"/>
    </row>
    <row r="74" spans="1:14" ht="30.5" customHeight="1" x14ac:dyDescent="0.35">
      <c r="A74" s="193" t="s">
        <v>78</v>
      </c>
      <c r="B74" s="194">
        <v>1</v>
      </c>
      <c r="C74" s="195" t="s">
        <v>676</v>
      </c>
      <c r="D74" s="1" t="s">
        <v>1275</v>
      </c>
      <c r="E74" s="1" t="s">
        <v>1376</v>
      </c>
      <c r="F74" s="2">
        <v>300</v>
      </c>
      <c r="G74" s="13"/>
      <c r="H74" s="13"/>
      <c r="I74" s="13"/>
      <c r="J74" s="14"/>
      <c r="K74" s="7">
        <f t="shared" si="1"/>
        <v>0</v>
      </c>
      <c r="L74" s="14"/>
      <c r="M74" s="15"/>
      <c r="N74" s="144"/>
    </row>
    <row r="75" spans="1:14" ht="30.5" customHeight="1" x14ac:dyDescent="0.35">
      <c r="A75" s="26" t="s">
        <v>79</v>
      </c>
      <c r="B75" s="3">
        <v>1</v>
      </c>
      <c r="C75" s="18" t="s">
        <v>290</v>
      </c>
      <c r="D75" s="1" t="s">
        <v>291</v>
      </c>
      <c r="E75" s="1" t="s">
        <v>106</v>
      </c>
      <c r="F75" s="2">
        <v>38</v>
      </c>
      <c r="G75" s="13"/>
      <c r="H75" s="13"/>
      <c r="I75" s="13"/>
      <c r="J75" s="14"/>
      <c r="K75" s="7">
        <f t="shared" si="1"/>
        <v>0</v>
      </c>
      <c r="L75" s="14"/>
      <c r="M75" s="15"/>
      <c r="N75" s="144"/>
    </row>
    <row r="76" spans="1:14" ht="30.5" customHeight="1" x14ac:dyDescent="0.35">
      <c r="A76" s="26" t="s">
        <v>760</v>
      </c>
      <c r="B76" s="3">
        <v>1</v>
      </c>
      <c r="C76" s="18" t="s">
        <v>452</v>
      </c>
      <c r="D76" s="1" t="s">
        <v>292</v>
      </c>
      <c r="E76" s="1" t="s">
        <v>106</v>
      </c>
      <c r="F76" s="2">
        <v>16</v>
      </c>
      <c r="G76" s="13"/>
      <c r="H76" s="13"/>
      <c r="I76" s="13"/>
      <c r="J76" s="14"/>
      <c r="K76" s="7">
        <f t="shared" si="1"/>
        <v>0</v>
      </c>
      <c r="L76" s="14"/>
      <c r="M76" s="15"/>
      <c r="N76" s="144"/>
    </row>
    <row r="77" spans="1:14" ht="30.5" customHeight="1" x14ac:dyDescent="0.35">
      <c r="A77" s="26" t="s">
        <v>80</v>
      </c>
      <c r="B77" s="3">
        <v>1</v>
      </c>
      <c r="C77" s="18" t="s">
        <v>453</v>
      </c>
      <c r="D77" s="1" t="s">
        <v>293</v>
      </c>
      <c r="E77" s="1" t="s">
        <v>106</v>
      </c>
      <c r="F77" s="2">
        <v>19</v>
      </c>
      <c r="G77" s="13"/>
      <c r="H77" s="13"/>
      <c r="I77" s="13"/>
      <c r="J77" s="14"/>
      <c r="K77" s="7">
        <f t="shared" si="1"/>
        <v>0</v>
      </c>
      <c r="L77" s="14"/>
      <c r="M77" s="15"/>
      <c r="N77" s="144"/>
    </row>
    <row r="78" spans="1:14" ht="30.5" customHeight="1" x14ac:dyDescent="0.35">
      <c r="A78" s="26" t="s">
        <v>81</v>
      </c>
      <c r="B78" s="3">
        <v>1</v>
      </c>
      <c r="C78" s="18" t="s">
        <v>454</v>
      </c>
      <c r="D78" s="1" t="s">
        <v>294</v>
      </c>
      <c r="E78" s="1" t="s">
        <v>106</v>
      </c>
      <c r="F78" s="2">
        <v>1</v>
      </c>
      <c r="G78" s="13"/>
      <c r="H78" s="13"/>
      <c r="I78" s="13"/>
      <c r="J78" s="14"/>
      <c r="K78" s="7">
        <f t="shared" si="1"/>
        <v>0</v>
      </c>
      <c r="L78" s="14"/>
      <c r="M78" s="15"/>
      <c r="N78" s="144"/>
    </row>
    <row r="79" spans="1:14" ht="30.5" customHeight="1" x14ac:dyDescent="0.35">
      <c r="A79" s="26" t="s">
        <v>82</v>
      </c>
      <c r="B79" s="3">
        <v>1</v>
      </c>
      <c r="C79" s="18" t="s">
        <v>697</v>
      </c>
      <c r="D79" s="1" t="s">
        <v>295</v>
      </c>
      <c r="E79" s="1" t="s">
        <v>106</v>
      </c>
      <c r="F79" s="2">
        <v>2</v>
      </c>
      <c r="G79" s="13"/>
      <c r="H79" s="13"/>
      <c r="I79" s="13"/>
      <c r="J79" s="14"/>
      <c r="K79" s="7">
        <f t="shared" si="1"/>
        <v>0</v>
      </c>
      <c r="L79" s="14"/>
      <c r="M79" s="15"/>
      <c r="N79" s="144"/>
    </row>
    <row r="80" spans="1:14" ht="30.5" customHeight="1" x14ac:dyDescent="0.35">
      <c r="A80" s="26" t="s">
        <v>83</v>
      </c>
      <c r="B80" s="3">
        <v>1</v>
      </c>
      <c r="C80" s="18" t="s">
        <v>296</v>
      </c>
      <c r="D80" s="1" t="s">
        <v>297</v>
      </c>
      <c r="E80" s="1" t="s">
        <v>106</v>
      </c>
      <c r="F80" s="2">
        <v>14</v>
      </c>
      <c r="G80" s="13"/>
      <c r="H80" s="13"/>
      <c r="I80" s="13"/>
      <c r="J80" s="14"/>
      <c r="K80" s="7">
        <f t="shared" si="1"/>
        <v>0</v>
      </c>
      <c r="L80" s="14"/>
      <c r="M80" s="15"/>
      <c r="N80" s="144"/>
    </row>
    <row r="81" spans="1:34" ht="30.5" customHeight="1" x14ac:dyDescent="0.35">
      <c r="A81" s="26" t="s">
        <v>84</v>
      </c>
      <c r="B81" s="3">
        <v>1</v>
      </c>
      <c r="C81" s="18" t="s">
        <v>675</v>
      </c>
      <c r="D81" s="1" t="s">
        <v>1214</v>
      </c>
      <c r="E81" s="1" t="s">
        <v>213</v>
      </c>
      <c r="F81" s="2">
        <v>35</v>
      </c>
      <c r="G81" s="13"/>
      <c r="H81" s="13"/>
      <c r="I81" s="13"/>
      <c r="J81" s="14"/>
      <c r="K81" s="7">
        <f t="shared" si="1"/>
        <v>0</v>
      </c>
      <c r="L81" s="14"/>
      <c r="M81" s="15"/>
      <c r="N81" s="144"/>
    </row>
    <row r="82" spans="1:34" ht="30.5" customHeight="1" x14ac:dyDescent="0.35">
      <c r="A82" s="26" t="s">
        <v>85</v>
      </c>
      <c r="B82" s="3">
        <v>1</v>
      </c>
      <c r="C82" s="18" t="s">
        <v>674</v>
      </c>
      <c r="D82" s="1" t="s">
        <v>673</v>
      </c>
      <c r="E82" s="1" t="s">
        <v>106</v>
      </c>
      <c r="F82" s="2">
        <v>50</v>
      </c>
      <c r="G82" s="13"/>
      <c r="H82" s="13"/>
      <c r="I82" s="13"/>
      <c r="J82" s="14"/>
      <c r="K82" s="7">
        <f t="shared" si="1"/>
        <v>0</v>
      </c>
      <c r="L82" s="14"/>
      <c r="M82" s="15"/>
      <c r="N82" s="144"/>
    </row>
    <row r="83" spans="1:34" ht="30.5" customHeight="1" x14ac:dyDescent="0.35">
      <c r="A83" s="26" t="s">
        <v>86</v>
      </c>
      <c r="B83" s="3">
        <v>1</v>
      </c>
      <c r="C83" s="18" t="s">
        <v>439</v>
      </c>
      <c r="D83" s="1" t="s">
        <v>237</v>
      </c>
      <c r="E83" s="1" t="s">
        <v>106</v>
      </c>
      <c r="F83" s="2">
        <v>25</v>
      </c>
      <c r="G83" s="13"/>
      <c r="H83" s="13"/>
      <c r="I83" s="13"/>
      <c r="J83" s="14"/>
      <c r="K83" s="7">
        <f t="shared" si="1"/>
        <v>0</v>
      </c>
      <c r="L83" s="14"/>
      <c r="M83" s="15"/>
      <c r="N83" s="144"/>
    </row>
    <row r="84" spans="1:34" ht="30.5" customHeight="1" x14ac:dyDescent="0.3">
      <c r="A84" s="26" t="s">
        <v>87</v>
      </c>
      <c r="B84" s="3">
        <v>1</v>
      </c>
      <c r="C84" s="18" t="s">
        <v>211</v>
      </c>
      <c r="D84" s="18" t="s">
        <v>212</v>
      </c>
      <c r="E84" s="18" t="s">
        <v>106</v>
      </c>
      <c r="F84" s="2">
        <v>5</v>
      </c>
      <c r="G84" s="13"/>
      <c r="H84" s="13"/>
      <c r="I84" s="13"/>
      <c r="J84" s="14"/>
      <c r="K84" s="7">
        <f t="shared" si="1"/>
        <v>0</v>
      </c>
      <c r="L84" s="14"/>
      <c r="M84" s="15"/>
      <c r="N84" s="144"/>
    </row>
    <row r="85" spans="1:34" ht="30.5" customHeight="1" x14ac:dyDescent="0.3">
      <c r="A85" s="26" t="s">
        <v>88</v>
      </c>
      <c r="B85" s="3">
        <v>1</v>
      </c>
      <c r="C85" s="18" t="s">
        <v>660</v>
      </c>
      <c r="D85" s="1" t="s">
        <v>1277</v>
      </c>
      <c r="E85" s="1" t="s">
        <v>106</v>
      </c>
      <c r="F85" s="2">
        <v>6</v>
      </c>
      <c r="G85" s="13"/>
      <c r="H85" s="13"/>
      <c r="I85" s="13"/>
      <c r="J85" s="14"/>
      <c r="K85" s="7">
        <f t="shared" si="1"/>
        <v>0</v>
      </c>
      <c r="L85" s="14"/>
      <c r="M85" s="15"/>
      <c r="N85" s="144"/>
    </row>
    <row r="86" spans="1:34" ht="30.5" customHeight="1" x14ac:dyDescent="0.35">
      <c r="A86" s="26" t="s">
        <v>89</v>
      </c>
      <c r="B86" s="3">
        <v>1</v>
      </c>
      <c r="C86" s="18" t="s">
        <v>303</v>
      </c>
      <c r="D86" s="1" t="s">
        <v>1276</v>
      </c>
      <c r="E86" s="1" t="s">
        <v>213</v>
      </c>
      <c r="F86" s="2">
        <v>13</v>
      </c>
      <c r="G86" s="13"/>
      <c r="H86" s="13"/>
      <c r="I86" s="13"/>
      <c r="J86" s="14"/>
      <c r="K86" s="7">
        <f t="shared" si="1"/>
        <v>0</v>
      </c>
      <c r="L86" s="14"/>
      <c r="M86" s="15"/>
      <c r="N86" s="144"/>
    </row>
    <row r="87" spans="1:34" ht="30.5" customHeight="1" x14ac:dyDescent="0.35">
      <c r="A87" s="26" t="s">
        <v>90</v>
      </c>
      <c r="B87" s="3">
        <v>1</v>
      </c>
      <c r="C87" s="18" t="s">
        <v>450</v>
      </c>
      <c r="D87" s="1" t="s">
        <v>286</v>
      </c>
      <c r="E87" s="1" t="s">
        <v>106</v>
      </c>
      <c r="F87" s="2">
        <v>1</v>
      </c>
      <c r="G87" s="13"/>
      <c r="H87" s="13"/>
      <c r="I87" s="13"/>
      <c r="J87" s="14"/>
      <c r="K87" s="7">
        <f t="shared" si="1"/>
        <v>0</v>
      </c>
      <c r="L87" s="14"/>
      <c r="M87" s="15"/>
      <c r="N87" s="144"/>
    </row>
    <row r="88" spans="1:34" ht="30.5" customHeight="1" x14ac:dyDescent="0.35">
      <c r="A88" s="26" t="s">
        <v>91</v>
      </c>
      <c r="B88" s="3">
        <v>1</v>
      </c>
      <c r="C88" s="18" t="s">
        <v>282</v>
      </c>
      <c r="D88" s="1" t="s">
        <v>283</v>
      </c>
      <c r="E88" s="19" t="s">
        <v>106</v>
      </c>
      <c r="F88" s="2">
        <v>1</v>
      </c>
      <c r="G88" s="13"/>
      <c r="H88" s="13"/>
      <c r="I88" s="13"/>
      <c r="J88" s="14"/>
      <c r="K88" s="7">
        <f t="shared" si="1"/>
        <v>0</v>
      </c>
      <c r="L88" s="14"/>
      <c r="M88" s="15"/>
      <c r="N88" s="144"/>
    </row>
    <row r="89" spans="1:34" ht="30.5" customHeight="1" x14ac:dyDescent="0.35">
      <c r="A89" s="26" t="s">
        <v>92</v>
      </c>
      <c r="B89" s="3">
        <v>1</v>
      </c>
      <c r="C89" s="18" t="s">
        <v>448</v>
      </c>
      <c r="D89" s="1" t="s">
        <v>284</v>
      </c>
      <c r="E89" s="19" t="s">
        <v>106</v>
      </c>
      <c r="F89" s="2">
        <v>1</v>
      </c>
      <c r="G89" s="13"/>
      <c r="H89" s="13"/>
      <c r="I89" s="13"/>
      <c r="J89" s="14"/>
      <c r="K89" s="7">
        <f t="shared" si="1"/>
        <v>0</v>
      </c>
      <c r="L89" s="14"/>
      <c r="M89" s="15"/>
      <c r="N89" s="144"/>
    </row>
    <row r="90" spans="1:34" ht="30.5" customHeight="1" x14ac:dyDescent="0.35">
      <c r="A90" s="26" t="s">
        <v>93</v>
      </c>
      <c r="B90" s="3">
        <v>1</v>
      </c>
      <c r="C90" s="18" t="s">
        <v>449</v>
      </c>
      <c r="D90" s="1" t="s">
        <v>285</v>
      </c>
      <c r="E90" s="1" t="s">
        <v>106</v>
      </c>
      <c r="F90" s="2">
        <v>1</v>
      </c>
      <c r="G90" s="13"/>
      <c r="H90" s="13"/>
      <c r="I90" s="13"/>
      <c r="J90" s="14"/>
      <c r="K90" s="7">
        <f t="shared" si="1"/>
        <v>0</v>
      </c>
      <c r="L90" s="14"/>
      <c r="M90" s="15"/>
      <c r="N90" s="144"/>
    </row>
    <row r="91" spans="1:34" ht="30.5" customHeight="1" x14ac:dyDescent="0.35">
      <c r="A91" s="26" t="s">
        <v>94</v>
      </c>
      <c r="B91" s="3">
        <v>1</v>
      </c>
      <c r="C91" s="18" t="s">
        <v>280</v>
      </c>
      <c r="D91" s="1" t="s">
        <v>281</v>
      </c>
      <c r="E91" s="1" t="s">
        <v>106</v>
      </c>
      <c r="F91" s="2">
        <v>1</v>
      </c>
      <c r="G91" s="13"/>
      <c r="H91" s="13"/>
      <c r="I91" s="13"/>
      <c r="J91" s="14"/>
      <c r="K91" s="7">
        <f t="shared" si="1"/>
        <v>0</v>
      </c>
      <c r="L91" s="14"/>
      <c r="M91" s="15"/>
      <c r="N91" s="144"/>
    </row>
    <row r="92" spans="1:34" s="78" customFormat="1" ht="30.5" customHeight="1" x14ac:dyDescent="0.35">
      <c r="A92" s="26" t="s">
        <v>95</v>
      </c>
      <c r="B92" s="3">
        <v>1</v>
      </c>
      <c r="C92" s="18" t="s">
        <v>467</v>
      </c>
      <c r="D92" s="1" t="s">
        <v>321</v>
      </c>
      <c r="E92" s="1" t="s">
        <v>106</v>
      </c>
      <c r="F92" s="2">
        <v>3</v>
      </c>
      <c r="G92" s="13"/>
      <c r="H92" s="79"/>
      <c r="I92" s="79"/>
      <c r="J92" s="80"/>
      <c r="K92" s="7">
        <f t="shared" si="1"/>
        <v>0</v>
      </c>
      <c r="L92" s="80"/>
      <c r="M92" s="15"/>
      <c r="N92" s="144"/>
      <c r="O92" s="148"/>
      <c r="P92" s="148"/>
      <c r="Q92" s="148"/>
      <c r="R92" s="148"/>
      <c r="S92" s="148"/>
      <c r="T92" s="148"/>
      <c r="U92" s="148"/>
      <c r="V92" s="148"/>
      <c r="W92" s="148"/>
      <c r="X92" s="148"/>
      <c r="Y92" s="148"/>
      <c r="Z92" s="148"/>
      <c r="AA92" s="148"/>
      <c r="AB92" s="148"/>
      <c r="AC92" s="148"/>
      <c r="AD92" s="148"/>
      <c r="AE92" s="148"/>
      <c r="AF92" s="148"/>
      <c r="AG92" s="148"/>
      <c r="AH92" s="148"/>
    </row>
    <row r="93" spans="1:34" s="78" customFormat="1" ht="30.5" customHeight="1" x14ac:dyDescent="0.35">
      <c r="A93" s="26" t="s">
        <v>96</v>
      </c>
      <c r="B93" s="3">
        <v>1</v>
      </c>
      <c r="C93" s="18" t="s">
        <v>460</v>
      </c>
      <c r="D93" s="1" t="s">
        <v>318</v>
      </c>
      <c r="E93" s="1" t="s">
        <v>213</v>
      </c>
      <c r="F93" s="2">
        <v>1</v>
      </c>
      <c r="G93" s="13"/>
      <c r="H93" s="79"/>
      <c r="I93" s="79"/>
      <c r="J93" s="80"/>
      <c r="K93" s="7">
        <f t="shared" si="1"/>
        <v>0</v>
      </c>
      <c r="L93" s="80"/>
      <c r="M93" s="15"/>
      <c r="N93" s="144"/>
      <c r="O93" s="148"/>
      <c r="P93" s="148"/>
      <c r="Q93" s="148"/>
      <c r="R93" s="148"/>
      <c r="S93" s="148"/>
      <c r="T93" s="148"/>
      <c r="U93" s="148"/>
      <c r="V93" s="148"/>
      <c r="W93" s="148"/>
      <c r="X93" s="148"/>
      <c r="Y93" s="148"/>
      <c r="Z93" s="148"/>
      <c r="AA93" s="148"/>
      <c r="AB93" s="148"/>
      <c r="AC93" s="148"/>
      <c r="AD93" s="148"/>
      <c r="AE93" s="148"/>
      <c r="AF93" s="148"/>
      <c r="AG93" s="148"/>
      <c r="AH93" s="148"/>
    </row>
    <row r="94" spans="1:34" ht="30.5" customHeight="1" x14ac:dyDescent="0.35">
      <c r="A94" s="26" t="s">
        <v>97</v>
      </c>
      <c r="B94" s="3">
        <v>1</v>
      </c>
      <c r="C94" s="18" t="s">
        <v>300</v>
      </c>
      <c r="D94" s="1" t="s">
        <v>301</v>
      </c>
      <c r="E94" s="1" t="s">
        <v>299</v>
      </c>
      <c r="F94" s="2">
        <v>19</v>
      </c>
      <c r="G94" s="13"/>
      <c r="H94" s="13"/>
      <c r="I94" s="13"/>
      <c r="J94" s="14"/>
      <c r="K94" s="7">
        <f t="shared" si="1"/>
        <v>0</v>
      </c>
      <c r="L94" s="14"/>
      <c r="M94" s="15"/>
      <c r="N94" s="144"/>
    </row>
    <row r="95" spans="1:34" ht="30.5" customHeight="1" x14ac:dyDescent="0.3">
      <c r="A95" s="26" t="s">
        <v>98</v>
      </c>
      <c r="B95" s="3">
        <v>1</v>
      </c>
      <c r="C95" s="18" t="s">
        <v>216</v>
      </c>
      <c r="D95" s="18" t="s">
        <v>1279</v>
      </c>
      <c r="E95" s="18" t="s">
        <v>213</v>
      </c>
      <c r="F95" s="2">
        <v>5</v>
      </c>
      <c r="G95" s="13"/>
      <c r="H95" s="13"/>
      <c r="I95" s="13"/>
      <c r="J95" s="14"/>
      <c r="K95" s="7">
        <f t="shared" si="1"/>
        <v>0</v>
      </c>
      <c r="L95" s="14"/>
      <c r="M95" s="15"/>
      <c r="N95" s="144"/>
    </row>
    <row r="96" spans="1:34" ht="30.5" customHeight="1" x14ac:dyDescent="0.35">
      <c r="A96" s="26" t="s">
        <v>99</v>
      </c>
      <c r="B96" s="3">
        <v>1</v>
      </c>
      <c r="C96" s="48" t="s">
        <v>456</v>
      </c>
      <c r="D96" s="4" t="s">
        <v>298</v>
      </c>
      <c r="E96" s="4" t="s">
        <v>106</v>
      </c>
      <c r="F96" s="96">
        <v>38</v>
      </c>
      <c r="G96" s="13"/>
      <c r="H96" s="5"/>
      <c r="I96" s="5"/>
      <c r="J96" s="6"/>
      <c r="K96" s="7">
        <f t="shared" si="1"/>
        <v>0</v>
      </c>
      <c r="L96" s="6"/>
      <c r="M96" s="8"/>
      <c r="N96" s="144"/>
    </row>
    <row r="97" spans="1:14" ht="30.5" customHeight="1" x14ac:dyDescent="0.35">
      <c r="A97" s="26" t="s">
        <v>100</v>
      </c>
      <c r="B97" s="3">
        <v>1</v>
      </c>
      <c r="C97" s="18" t="s">
        <v>642</v>
      </c>
      <c r="D97" s="1" t="s">
        <v>641</v>
      </c>
      <c r="E97" s="1" t="s">
        <v>106</v>
      </c>
      <c r="F97" s="2">
        <v>16</v>
      </c>
      <c r="G97" s="13"/>
      <c r="H97" s="13"/>
      <c r="I97" s="13"/>
      <c r="J97" s="14"/>
      <c r="K97" s="7">
        <f t="shared" si="1"/>
        <v>0</v>
      </c>
      <c r="L97" s="14"/>
      <c r="M97" s="15"/>
      <c r="N97" s="144"/>
    </row>
    <row r="98" spans="1:14" ht="30.5" customHeight="1" x14ac:dyDescent="0.35">
      <c r="A98" s="26" t="s">
        <v>101</v>
      </c>
      <c r="B98" s="3">
        <v>1</v>
      </c>
      <c r="C98" s="18" t="s">
        <v>636</v>
      </c>
      <c r="D98" s="1" t="s">
        <v>816</v>
      </c>
      <c r="E98" s="1" t="s">
        <v>106</v>
      </c>
      <c r="F98" s="2">
        <v>10</v>
      </c>
      <c r="G98" s="13"/>
      <c r="H98" s="13"/>
      <c r="I98" s="13"/>
      <c r="J98" s="14"/>
      <c r="K98" s="7">
        <f t="shared" si="1"/>
        <v>0</v>
      </c>
      <c r="L98" s="14"/>
      <c r="M98" s="15"/>
      <c r="N98" s="144"/>
    </row>
    <row r="99" spans="1:14" ht="30.5" customHeight="1" x14ac:dyDescent="0.35">
      <c r="A99" s="26" t="s">
        <v>232</v>
      </c>
      <c r="B99" s="3">
        <v>1</v>
      </c>
      <c r="C99" s="18" t="s">
        <v>637</v>
      </c>
      <c r="D99" s="1" t="s">
        <v>818</v>
      </c>
      <c r="E99" s="1" t="s">
        <v>106</v>
      </c>
      <c r="F99" s="2">
        <v>10</v>
      </c>
      <c r="G99" s="13"/>
      <c r="H99" s="13"/>
      <c r="I99" s="13"/>
      <c r="J99" s="14"/>
      <c r="K99" s="7">
        <f t="shared" si="1"/>
        <v>0</v>
      </c>
      <c r="L99" s="14"/>
      <c r="M99" s="15"/>
      <c r="N99" s="144"/>
    </row>
    <row r="100" spans="1:14" ht="30.5" customHeight="1" x14ac:dyDescent="0.35">
      <c r="A100" s="26" t="s">
        <v>761</v>
      </c>
      <c r="B100" s="3">
        <v>1</v>
      </c>
      <c r="C100" s="18" t="s">
        <v>638</v>
      </c>
      <c r="D100" s="1" t="s">
        <v>817</v>
      </c>
      <c r="E100" s="1" t="s">
        <v>106</v>
      </c>
      <c r="F100" s="2">
        <v>10</v>
      </c>
      <c r="G100" s="13"/>
      <c r="H100" s="13"/>
      <c r="I100" s="13"/>
      <c r="J100" s="14"/>
      <c r="K100" s="7">
        <f t="shared" si="1"/>
        <v>0</v>
      </c>
      <c r="L100" s="14"/>
      <c r="M100" s="15"/>
      <c r="N100" s="144"/>
    </row>
    <row r="101" spans="1:14" ht="30.5" customHeight="1" x14ac:dyDescent="0.35">
      <c r="A101" s="26" t="s">
        <v>233</v>
      </c>
      <c r="B101" s="3">
        <v>1</v>
      </c>
      <c r="C101" s="18" t="s">
        <v>639</v>
      </c>
      <c r="D101" s="1" t="s">
        <v>819</v>
      </c>
      <c r="E101" s="1" t="s">
        <v>106</v>
      </c>
      <c r="F101" s="2">
        <v>10</v>
      </c>
      <c r="G101" s="13"/>
      <c r="H101" s="13"/>
      <c r="I101" s="13"/>
      <c r="J101" s="14"/>
      <c r="K101" s="7">
        <f t="shared" si="1"/>
        <v>0</v>
      </c>
      <c r="L101" s="14"/>
      <c r="M101" s="15"/>
      <c r="N101" s="144"/>
    </row>
    <row r="102" spans="1:14" ht="30.5" customHeight="1" x14ac:dyDescent="0.35">
      <c r="A102" s="26" t="s">
        <v>234</v>
      </c>
      <c r="B102" s="3">
        <v>1</v>
      </c>
      <c r="C102" s="18" t="s">
        <v>640</v>
      </c>
      <c r="D102" s="1" t="s">
        <v>820</v>
      </c>
      <c r="E102" s="1" t="s">
        <v>106</v>
      </c>
      <c r="F102" s="2">
        <v>10</v>
      </c>
      <c r="G102" s="13"/>
      <c r="H102" s="13"/>
      <c r="I102" s="13"/>
      <c r="J102" s="14"/>
      <c r="K102" s="7">
        <f t="shared" si="1"/>
        <v>0</v>
      </c>
      <c r="L102" s="14"/>
      <c r="M102" s="15"/>
      <c r="N102" s="144"/>
    </row>
    <row r="103" spans="1:14" ht="30.5" customHeight="1" x14ac:dyDescent="0.35">
      <c r="A103" s="26" t="s">
        <v>235</v>
      </c>
      <c r="B103" s="3">
        <v>1</v>
      </c>
      <c r="C103" s="18" t="s">
        <v>443</v>
      </c>
      <c r="D103" s="1" t="s">
        <v>267</v>
      </c>
      <c r="E103" s="1" t="s">
        <v>106</v>
      </c>
      <c r="F103" s="2">
        <v>5</v>
      </c>
      <c r="G103" s="13"/>
      <c r="H103" s="13"/>
      <c r="I103" s="13"/>
      <c r="J103" s="14"/>
      <c r="K103" s="7">
        <f t="shared" si="1"/>
        <v>0</v>
      </c>
      <c r="L103" s="14"/>
      <c r="M103" s="15"/>
      <c r="N103" s="144"/>
    </row>
    <row r="104" spans="1:14" ht="30.5" customHeight="1" x14ac:dyDescent="0.35">
      <c r="A104" s="26" t="s">
        <v>762</v>
      </c>
      <c r="B104" s="3">
        <v>1</v>
      </c>
      <c r="C104" s="18" t="s">
        <v>444</v>
      </c>
      <c r="D104" s="1" t="s">
        <v>268</v>
      </c>
      <c r="E104" s="1" t="s">
        <v>106</v>
      </c>
      <c r="F104" s="2">
        <v>20</v>
      </c>
      <c r="G104" s="13"/>
      <c r="H104" s="13"/>
      <c r="I104" s="13"/>
      <c r="J104" s="14"/>
      <c r="K104" s="7">
        <f t="shared" si="1"/>
        <v>0</v>
      </c>
      <c r="L104" s="14"/>
      <c r="M104" s="15"/>
      <c r="N104" s="144"/>
    </row>
    <row r="105" spans="1:14" ht="30.5" customHeight="1" x14ac:dyDescent="0.35">
      <c r="A105" s="26" t="s">
        <v>866</v>
      </c>
      <c r="B105" s="3">
        <v>1</v>
      </c>
      <c r="C105" s="18" t="s">
        <v>649</v>
      </c>
      <c r="D105" s="1" t="s">
        <v>1218</v>
      </c>
      <c r="E105" s="1" t="s">
        <v>213</v>
      </c>
      <c r="F105" s="2">
        <v>2</v>
      </c>
      <c r="G105" s="13"/>
      <c r="H105" s="13"/>
      <c r="I105" s="13"/>
      <c r="J105" s="14"/>
      <c r="K105" s="7">
        <f t="shared" si="1"/>
        <v>0</v>
      </c>
      <c r="L105" s="14"/>
      <c r="M105" s="15"/>
      <c r="N105" s="144"/>
    </row>
    <row r="106" spans="1:14" ht="30.5" customHeight="1" x14ac:dyDescent="0.35">
      <c r="A106" s="26" t="s">
        <v>236</v>
      </c>
      <c r="B106" s="3">
        <v>1</v>
      </c>
      <c r="C106" s="18" t="s">
        <v>648</v>
      </c>
      <c r="D106" s="1" t="s">
        <v>1217</v>
      </c>
      <c r="E106" s="1" t="s">
        <v>213</v>
      </c>
      <c r="F106" s="2">
        <v>6</v>
      </c>
      <c r="G106" s="13"/>
      <c r="H106" s="13"/>
      <c r="I106" s="13"/>
      <c r="J106" s="14"/>
      <c r="K106" s="7">
        <f t="shared" si="1"/>
        <v>0</v>
      </c>
      <c r="L106" s="14"/>
      <c r="M106" s="15"/>
      <c r="N106" s="144"/>
    </row>
    <row r="107" spans="1:14" ht="30.5" customHeight="1" x14ac:dyDescent="0.35">
      <c r="A107" s="26" t="s">
        <v>426</v>
      </c>
      <c r="B107" s="3">
        <v>1</v>
      </c>
      <c r="C107" s="18" t="s">
        <v>446</v>
      </c>
      <c r="D107" s="1" t="s">
        <v>1216</v>
      </c>
      <c r="E107" s="1" t="s">
        <v>213</v>
      </c>
      <c r="F107" s="2">
        <v>2</v>
      </c>
      <c r="G107" s="13"/>
      <c r="H107" s="13"/>
      <c r="I107" s="13"/>
      <c r="J107" s="14"/>
      <c r="K107" s="7">
        <f t="shared" si="1"/>
        <v>0</v>
      </c>
      <c r="L107" s="14"/>
      <c r="M107" s="15"/>
      <c r="N107" s="144"/>
    </row>
    <row r="108" spans="1:14" ht="30.5" customHeight="1" x14ac:dyDescent="0.35">
      <c r="A108" s="26" t="s">
        <v>867</v>
      </c>
      <c r="B108" s="3">
        <v>1</v>
      </c>
      <c r="C108" s="18" t="s">
        <v>275</v>
      </c>
      <c r="D108" s="1" t="s">
        <v>1215</v>
      </c>
      <c r="E108" s="1" t="s">
        <v>213</v>
      </c>
      <c r="F108" s="2">
        <v>2</v>
      </c>
      <c r="G108" s="13"/>
      <c r="H108" s="13"/>
      <c r="I108" s="13"/>
      <c r="J108" s="14"/>
      <c r="K108" s="7">
        <f t="shared" si="1"/>
        <v>0</v>
      </c>
      <c r="L108" s="14"/>
      <c r="M108" s="15"/>
      <c r="N108" s="144"/>
    </row>
    <row r="109" spans="1:14" ht="30.5" customHeight="1" x14ac:dyDescent="0.35">
      <c r="A109" s="26" t="s">
        <v>763</v>
      </c>
      <c r="B109" s="3">
        <v>1</v>
      </c>
      <c r="C109" s="18" t="s">
        <v>276</v>
      </c>
      <c r="D109" s="1" t="s">
        <v>1219</v>
      </c>
      <c r="E109" s="1" t="s">
        <v>213</v>
      </c>
      <c r="F109" s="2">
        <v>2</v>
      </c>
      <c r="G109" s="13"/>
      <c r="H109" s="13"/>
      <c r="I109" s="13"/>
      <c r="J109" s="14"/>
      <c r="K109" s="7">
        <f t="shared" si="1"/>
        <v>0</v>
      </c>
      <c r="L109" s="14"/>
      <c r="M109" s="15"/>
      <c r="N109" s="144"/>
    </row>
    <row r="110" spans="1:14" ht="30.5" customHeight="1" x14ac:dyDescent="0.35">
      <c r="A110" s="26" t="s">
        <v>764</v>
      </c>
      <c r="B110" s="3">
        <v>1</v>
      </c>
      <c r="C110" s="18" t="s">
        <v>647</v>
      </c>
      <c r="D110" s="1" t="s">
        <v>646</v>
      </c>
      <c r="E110" s="1" t="s">
        <v>106</v>
      </c>
      <c r="F110" s="2">
        <v>60</v>
      </c>
      <c r="G110" s="13"/>
      <c r="H110" s="13"/>
      <c r="I110" s="13"/>
      <c r="J110" s="14"/>
      <c r="K110" s="7">
        <f t="shared" si="1"/>
        <v>0</v>
      </c>
      <c r="L110" s="14"/>
      <c r="M110" s="15"/>
      <c r="N110" s="144"/>
    </row>
    <row r="111" spans="1:14" ht="30.5" customHeight="1" x14ac:dyDescent="0.3">
      <c r="A111" s="26" t="s">
        <v>765</v>
      </c>
      <c r="B111" s="3">
        <v>1</v>
      </c>
      <c r="C111" s="18" t="s">
        <v>423</v>
      </c>
      <c r="D111" s="1" t="s">
        <v>1220</v>
      </c>
      <c r="E111" s="1" t="s">
        <v>213</v>
      </c>
      <c r="F111" s="172">
        <v>7</v>
      </c>
      <c r="G111" s="13"/>
      <c r="H111" s="13"/>
      <c r="I111" s="13"/>
      <c r="J111" s="14"/>
      <c r="K111" s="7">
        <f t="shared" si="1"/>
        <v>0</v>
      </c>
      <c r="L111" s="14"/>
      <c r="M111" s="15"/>
      <c r="N111" s="144"/>
    </row>
    <row r="112" spans="1:14" ht="30.5" customHeight="1" x14ac:dyDescent="0.35">
      <c r="A112" s="26" t="s">
        <v>766</v>
      </c>
      <c r="B112" s="3">
        <v>1</v>
      </c>
      <c r="C112" s="18" t="s">
        <v>289</v>
      </c>
      <c r="D112" s="1" t="s">
        <v>794</v>
      </c>
      <c r="E112" s="1" t="s">
        <v>213</v>
      </c>
      <c r="F112" s="2">
        <v>22</v>
      </c>
      <c r="G112" s="13"/>
      <c r="H112" s="13"/>
      <c r="I112" s="13"/>
      <c r="J112" s="14"/>
      <c r="K112" s="7">
        <f t="shared" si="1"/>
        <v>0</v>
      </c>
      <c r="L112" s="14"/>
      <c r="M112" s="15"/>
      <c r="N112" s="144"/>
    </row>
    <row r="113" spans="1:14" ht="30.5" customHeight="1" x14ac:dyDescent="0.35">
      <c r="A113" s="26" t="s">
        <v>437</v>
      </c>
      <c r="B113" s="3">
        <v>1</v>
      </c>
      <c r="C113" s="18" t="s">
        <v>461</v>
      </c>
      <c r="D113" s="1" t="s">
        <v>319</v>
      </c>
      <c r="E113" s="1" t="s">
        <v>213</v>
      </c>
      <c r="F113" s="2">
        <v>5</v>
      </c>
      <c r="G113" s="13"/>
      <c r="H113" s="13"/>
      <c r="I113" s="13"/>
      <c r="J113" s="14"/>
      <c r="K113" s="7">
        <f t="shared" si="1"/>
        <v>0</v>
      </c>
      <c r="L113" s="14"/>
      <c r="M113" s="15"/>
      <c r="N113" s="144"/>
    </row>
    <row r="114" spans="1:14" ht="30.5" customHeight="1" x14ac:dyDescent="0.35">
      <c r="A114" s="26" t="s">
        <v>767</v>
      </c>
      <c r="B114" s="3">
        <v>1</v>
      </c>
      <c r="C114" s="18" t="s">
        <v>304</v>
      </c>
      <c r="D114" s="1" t="s">
        <v>305</v>
      </c>
      <c r="E114" s="1" t="s">
        <v>106</v>
      </c>
      <c r="F114" s="2">
        <v>1200</v>
      </c>
      <c r="G114" s="13"/>
      <c r="H114" s="13"/>
      <c r="I114" s="13"/>
      <c r="J114" s="14"/>
      <c r="K114" s="7">
        <f t="shared" si="1"/>
        <v>0</v>
      </c>
      <c r="L114" s="14"/>
      <c r="M114" s="15"/>
      <c r="N114" s="144"/>
    </row>
    <row r="115" spans="1:14" ht="30.5" customHeight="1" x14ac:dyDescent="0.35">
      <c r="A115" s="193" t="s">
        <v>768</v>
      </c>
      <c r="B115" s="3">
        <v>1</v>
      </c>
      <c r="C115" s="18" t="s">
        <v>302</v>
      </c>
      <c r="D115" s="1" t="s">
        <v>1400</v>
      </c>
      <c r="E115" s="1" t="s">
        <v>213</v>
      </c>
      <c r="F115" s="2">
        <v>14</v>
      </c>
      <c r="G115" s="13"/>
      <c r="H115" s="13"/>
      <c r="I115" s="13"/>
      <c r="J115" s="14"/>
      <c r="K115" s="7">
        <f t="shared" si="1"/>
        <v>0</v>
      </c>
      <c r="L115" s="14"/>
      <c r="M115" s="15"/>
      <c r="N115" s="144"/>
    </row>
    <row r="116" spans="1:14" ht="30.5" customHeight="1" x14ac:dyDescent="0.35">
      <c r="A116" s="26" t="s">
        <v>769</v>
      </c>
      <c r="B116" s="3">
        <v>1</v>
      </c>
      <c r="C116" s="18" t="s">
        <v>316</v>
      </c>
      <c r="D116" s="1" t="s">
        <v>317</v>
      </c>
      <c r="E116" s="1" t="s">
        <v>106</v>
      </c>
      <c r="F116" s="2">
        <v>80</v>
      </c>
      <c r="G116" s="13"/>
      <c r="H116" s="13"/>
      <c r="I116" s="13"/>
      <c r="J116" s="14"/>
      <c r="K116" s="7">
        <f t="shared" si="1"/>
        <v>0</v>
      </c>
      <c r="L116" s="14"/>
      <c r="M116" s="15"/>
      <c r="N116" s="144"/>
    </row>
    <row r="117" spans="1:14" ht="30.5" customHeight="1" x14ac:dyDescent="0.35">
      <c r="A117" s="26" t="s">
        <v>770</v>
      </c>
      <c r="B117" s="3">
        <v>1</v>
      </c>
      <c r="C117" s="18" t="s">
        <v>315</v>
      </c>
      <c r="D117" s="1" t="s">
        <v>1280</v>
      </c>
      <c r="E117" s="1" t="s">
        <v>213</v>
      </c>
      <c r="F117" s="2">
        <v>6</v>
      </c>
      <c r="G117" s="13"/>
      <c r="H117" s="13"/>
      <c r="I117" s="13"/>
      <c r="J117" s="14"/>
      <c r="K117" s="7">
        <f t="shared" si="1"/>
        <v>0</v>
      </c>
      <c r="L117" s="14"/>
      <c r="M117" s="15"/>
      <c r="N117" s="144"/>
    </row>
    <row r="118" spans="1:14" ht="30.5" customHeight="1" x14ac:dyDescent="0.35">
      <c r="A118" s="26" t="s">
        <v>771</v>
      </c>
      <c r="B118" s="3">
        <v>1</v>
      </c>
      <c r="C118" s="18" t="s">
        <v>459</v>
      </c>
      <c r="D118" s="1" t="s">
        <v>307</v>
      </c>
      <c r="E118" s="1" t="s">
        <v>106</v>
      </c>
      <c r="F118" s="2">
        <v>50</v>
      </c>
      <c r="G118" s="13"/>
      <c r="H118" s="13"/>
      <c r="I118" s="13"/>
      <c r="J118" s="14"/>
      <c r="K118" s="7">
        <f t="shared" si="1"/>
        <v>0</v>
      </c>
      <c r="L118" s="14"/>
      <c r="M118" s="15"/>
      <c r="N118" s="144"/>
    </row>
    <row r="119" spans="1:14" ht="30.5" customHeight="1" x14ac:dyDescent="0.35">
      <c r="A119" s="26" t="s">
        <v>772</v>
      </c>
      <c r="B119" s="3">
        <v>1</v>
      </c>
      <c r="C119" s="18" t="s">
        <v>458</v>
      </c>
      <c r="D119" s="1" t="s">
        <v>306</v>
      </c>
      <c r="E119" s="1" t="s">
        <v>106</v>
      </c>
      <c r="F119" s="2">
        <v>50</v>
      </c>
      <c r="G119" s="13"/>
      <c r="H119" s="13"/>
      <c r="I119" s="13"/>
      <c r="J119" s="14"/>
      <c r="K119" s="7">
        <f t="shared" si="1"/>
        <v>0</v>
      </c>
      <c r="L119" s="14"/>
      <c r="M119" s="15"/>
      <c r="N119" s="144"/>
    </row>
    <row r="120" spans="1:14" ht="30.5" customHeight="1" x14ac:dyDescent="0.35">
      <c r="A120" s="26" t="s">
        <v>773</v>
      </c>
      <c r="B120" s="3">
        <v>1</v>
      </c>
      <c r="C120" s="18" t="s">
        <v>218</v>
      </c>
      <c r="D120" s="1" t="s">
        <v>219</v>
      </c>
      <c r="E120" s="1" t="s">
        <v>106</v>
      </c>
      <c r="F120" s="2">
        <v>3000</v>
      </c>
      <c r="G120" s="13"/>
      <c r="H120" s="13"/>
      <c r="I120" s="13"/>
      <c r="J120" s="14"/>
      <c r="K120" s="7">
        <f t="shared" si="1"/>
        <v>0</v>
      </c>
      <c r="L120" s="14"/>
      <c r="M120" s="15"/>
      <c r="N120" s="144"/>
    </row>
    <row r="121" spans="1:14" ht="30.5" customHeight="1" x14ac:dyDescent="0.35">
      <c r="A121" s="26" t="s">
        <v>774</v>
      </c>
      <c r="B121" s="3">
        <v>1</v>
      </c>
      <c r="C121" s="18" t="s">
        <v>314</v>
      </c>
      <c r="D121" s="1" t="s">
        <v>1281</v>
      </c>
      <c r="E121" s="1" t="s">
        <v>213</v>
      </c>
      <c r="F121" s="2">
        <v>6</v>
      </c>
      <c r="G121" s="13"/>
      <c r="H121" s="13"/>
      <c r="I121" s="13"/>
      <c r="J121" s="14"/>
      <c r="K121" s="7">
        <f t="shared" si="1"/>
        <v>0</v>
      </c>
      <c r="L121" s="14"/>
      <c r="M121" s="15"/>
      <c r="N121" s="144"/>
    </row>
    <row r="122" spans="1:14" ht="30.5" customHeight="1" x14ac:dyDescent="0.35">
      <c r="A122" s="26" t="s">
        <v>775</v>
      </c>
      <c r="B122" s="3">
        <v>1</v>
      </c>
      <c r="C122" s="18" t="s">
        <v>238</v>
      </c>
      <c r="D122" s="1" t="s">
        <v>1282</v>
      </c>
      <c r="E122" s="1" t="s">
        <v>213</v>
      </c>
      <c r="F122" s="2">
        <v>4</v>
      </c>
      <c r="G122" s="13"/>
      <c r="H122" s="13"/>
      <c r="I122" s="13"/>
      <c r="J122" s="14"/>
      <c r="K122" s="7">
        <f t="shared" si="1"/>
        <v>0</v>
      </c>
      <c r="L122" s="14"/>
      <c r="M122" s="15"/>
      <c r="N122" s="144"/>
    </row>
    <row r="123" spans="1:14" ht="30.5" customHeight="1" x14ac:dyDescent="0.35">
      <c r="A123" s="26" t="s">
        <v>776</v>
      </c>
      <c r="B123" s="3">
        <v>1</v>
      </c>
      <c r="C123" s="18" t="s">
        <v>464</v>
      </c>
      <c r="D123" s="19" t="s">
        <v>1283</v>
      </c>
      <c r="E123" s="19" t="s">
        <v>213</v>
      </c>
      <c r="F123" s="2">
        <v>5</v>
      </c>
      <c r="G123" s="13"/>
      <c r="H123" s="50"/>
      <c r="I123" s="50"/>
      <c r="J123" s="51"/>
      <c r="K123" s="7">
        <f t="shared" si="1"/>
        <v>0</v>
      </c>
      <c r="L123" s="51"/>
      <c r="M123" s="15"/>
      <c r="N123" s="144"/>
    </row>
    <row r="124" spans="1:14" ht="30.5" customHeight="1" x14ac:dyDescent="0.35">
      <c r="A124" s="26" t="s">
        <v>777</v>
      </c>
      <c r="B124" s="3">
        <v>1</v>
      </c>
      <c r="C124" s="81" t="s">
        <v>729</v>
      </c>
      <c r="D124" s="20" t="s">
        <v>822</v>
      </c>
      <c r="E124" s="82" t="s">
        <v>106</v>
      </c>
      <c r="F124" s="167">
        <v>16</v>
      </c>
      <c r="G124" s="13"/>
      <c r="H124" s="57"/>
      <c r="I124" s="57"/>
      <c r="J124" s="58"/>
      <c r="K124" s="7">
        <f t="shared" si="1"/>
        <v>0</v>
      </c>
      <c r="L124" s="14"/>
      <c r="M124" s="59"/>
      <c r="N124" s="144"/>
    </row>
    <row r="125" spans="1:14" ht="30.5" customHeight="1" x14ac:dyDescent="0.35">
      <c r="A125" s="26" t="s">
        <v>778</v>
      </c>
      <c r="B125" s="3">
        <v>1</v>
      </c>
      <c r="C125" s="81" t="s">
        <v>750</v>
      </c>
      <c r="D125" s="20" t="s">
        <v>823</v>
      </c>
      <c r="E125" s="10" t="s">
        <v>106</v>
      </c>
      <c r="F125" s="167">
        <v>128</v>
      </c>
      <c r="G125" s="13"/>
      <c r="H125" s="57"/>
      <c r="I125" s="57"/>
      <c r="J125" s="58"/>
      <c r="K125" s="7">
        <f t="shared" si="1"/>
        <v>0</v>
      </c>
      <c r="L125" s="14"/>
      <c r="M125" s="59"/>
      <c r="N125" s="144"/>
    </row>
    <row r="126" spans="1:14" ht="30.5" customHeight="1" x14ac:dyDescent="0.35">
      <c r="A126" s="26" t="s">
        <v>779</v>
      </c>
      <c r="B126" s="3">
        <v>1</v>
      </c>
      <c r="C126" s="81" t="s">
        <v>260</v>
      </c>
      <c r="D126" s="20" t="s">
        <v>821</v>
      </c>
      <c r="E126" s="82" t="s">
        <v>106</v>
      </c>
      <c r="F126" s="167">
        <v>54</v>
      </c>
      <c r="G126" s="13"/>
      <c r="H126" s="57"/>
      <c r="I126" s="57"/>
      <c r="J126" s="58"/>
      <c r="K126" s="7">
        <f t="shared" si="1"/>
        <v>0</v>
      </c>
      <c r="L126" s="14"/>
      <c r="M126" s="59"/>
      <c r="N126" s="144"/>
    </row>
    <row r="127" spans="1:14" ht="30.5" customHeight="1" x14ac:dyDescent="0.35">
      <c r="A127" s="26" t="s">
        <v>780</v>
      </c>
      <c r="B127" s="3">
        <v>1</v>
      </c>
      <c r="C127" s="83" t="s">
        <v>261</v>
      </c>
      <c r="D127" s="84" t="s">
        <v>262</v>
      </c>
      <c r="E127" s="85" t="s">
        <v>106</v>
      </c>
      <c r="F127" s="167">
        <v>63</v>
      </c>
      <c r="G127" s="13"/>
      <c r="H127" s="57"/>
      <c r="I127" s="57"/>
      <c r="J127" s="58"/>
      <c r="K127" s="7">
        <f t="shared" si="1"/>
        <v>0</v>
      </c>
      <c r="L127" s="14"/>
      <c r="M127" s="59"/>
      <c r="N127" s="144"/>
    </row>
    <row r="128" spans="1:14" ht="30.5" customHeight="1" x14ac:dyDescent="0.35">
      <c r="A128" s="26" t="s">
        <v>781</v>
      </c>
      <c r="B128" s="3">
        <v>1</v>
      </c>
      <c r="C128" s="10" t="s">
        <v>256</v>
      </c>
      <c r="D128" s="86" t="s">
        <v>257</v>
      </c>
      <c r="E128" s="12" t="s">
        <v>106</v>
      </c>
      <c r="F128" s="167">
        <v>119</v>
      </c>
      <c r="G128" s="13"/>
      <c r="H128" s="72"/>
      <c r="I128" s="72"/>
      <c r="J128" s="73"/>
      <c r="K128" s="7">
        <f t="shared" si="1"/>
        <v>0</v>
      </c>
      <c r="L128" s="73"/>
      <c r="M128" s="59"/>
      <c r="N128" s="144"/>
    </row>
    <row r="129" spans="1:34" ht="30.5" customHeight="1" x14ac:dyDescent="0.35">
      <c r="A129" s="26" t="s">
        <v>782</v>
      </c>
      <c r="B129" s="3">
        <v>1</v>
      </c>
      <c r="C129" s="18" t="s">
        <v>258</v>
      </c>
      <c r="D129" s="19" t="s">
        <v>259</v>
      </c>
      <c r="E129" s="19" t="s">
        <v>106</v>
      </c>
      <c r="F129" s="2">
        <v>5</v>
      </c>
      <c r="G129" s="13"/>
      <c r="H129" s="13"/>
      <c r="I129" s="13"/>
      <c r="J129" s="14"/>
      <c r="K129" s="7">
        <f t="shared" si="1"/>
        <v>0</v>
      </c>
      <c r="L129" s="14"/>
      <c r="M129" s="15"/>
      <c r="N129" s="144"/>
    </row>
    <row r="130" spans="1:34" ht="30.5" customHeight="1" x14ac:dyDescent="0.3">
      <c r="A130" s="26" t="s">
        <v>783</v>
      </c>
      <c r="B130" s="3">
        <v>1</v>
      </c>
      <c r="C130" s="10" t="s">
        <v>138</v>
      </c>
      <c r="D130" s="87" t="s">
        <v>1221</v>
      </c>
      <c r="E130" s="12" t="s">
        <v>137</v>
      </c>
      <c r="F130" s="167">
        <v>35</v>
      </c>
      <c r="G130" s="13"/>
      <c r="H130" s="72"/>
      <c r="I130" s="72"/>
      <c r="J130" s="73"/>
      <c r="K130" s="7">
        <f t="shared" si="1"/>
        <v>0</v>
      </c>
      <c r="L130" s="73"/>
      <c r="M130" s="59"/>
      <c r="N130" s="144"/>
    </row>
    <row r="131" spans="1:34" ht="30.5" customHeight="1" x14ac:dyDescent="0.35">
      <c r="A131" s="26" t="s">
        <v>784</v>
      </c>
      <c r="B131" s="117">
        <v>1</v>
      </c>
      <c r="C131" s="135" t="s">
        <v>357</v>
      </c>
      <c r="D131" s="95" t="s">
        <v>759</v>
      </c>
      <c r="E131" s="136" t="s">
        <v>106</v>
      </c>
      <c r="F131" s="173">
        <v>25</v>
      </c>
      <c r="G131" s="13"/>
      <c r="H131" s="114"/>
      <c r="I131" s="114"/>
      <c r="J131" s="106"/>
      <c r="K131" s="7">
        <f t="shared" si="1"/>
        <v>0</v>
      </c>
      <c r="L131" s="55"/>
      <c r="M131" s="71"/>
      <c r="N131" s="144"/>
    </row>
    <row r="132" spans="1:34" ht="30.5" customHeight="1" x14ac:dyDescent="0.3">
      <c r="A132" s="26" t="s">
        <v>785</v>
      </c>
      <c r="B132" s="137" t="s">
        <v>824</v>
      </c>
      <c r="C132" s="138"/>
      <c r="D132" s="139" t="s">
        <v>102</v>
      </c>
      <c r="E132" s="153"/>
      <c r="F132" s="174"/>
      <c r="G132" s="13"/>
      <c r="H132" s="139"/>
      <c r="I132" s="139"/>
      <c r="J132" s="139"/>
      <c r="K132" s="164">
        <f>SUM(K8:K131)</f>
        <v>0</v>
      </c>
      <c r="L132" s="140"/>
      <c r="M132" s="142"/>
      <c r="N132" s="144"/>
    </row>
    <row r="133" spans="1:34" ht="30.5" customHeight="1" x14ac:dyDescent="0.3">
      <c r="A133" s="26" t="s">
        <v>786</v>
      </c>
      <c r="B133" s="137" t="s">
        <v>825</v>
      </c>
      <c r="C133" s="138"/>
      <c r="D133" s="139" t="s">
        <v>103</v>
      </c>
      <c r="E133" s="153"/>
      <c r="F133" s="174"/>
      <c r="G133" s="13"/>
      <c r="H133" s="139"/>
      <c r="I133" s="139"/>
      <c r="J133" s="139"/>
      <c r="K133" s="164"/>
      <c r="L133" s="140"/>
      <c r="M133" s="142"/>
      <c r="N133" s="144"/>
    </row>
    <row r="134" spans="1:34" s="25" customFormat="1" ht="30.5" customHeight="1" x14ac:dyDescent="0.35">
      <c r="A134" s="193" t="s">
        <v>795</v>
      </c>
      <c r="B134" s="96">
        <v>2</v>
      </c>
      <c r="C134" s="48" t="s">
        <v>405</v>
      </c>
      <c r="D134" s="48" t="s">
        <v>1398</v>
      </c>
      <c r="E134" s="48" t="s">
        <v>106</v>
      </c>
      <c r="F134" s="96">
        <v>79</v>
      </c>
      <c r="G134" s="13"/>
      <c r="H134" s="5"/>
      <c r="I134" s="5"/>
      <c r="J134" s="6"/>
      <c r="K134" s="7">
        <f t="shared" si="1"/>
        <v>0</v>
      </c>
      <c r="L134" s="6"/>
      <c r="M134" s="97"/>
      <c r="N134" s="144"/>
      <c r="O134" s="88"/>
      <c r="P134" s="88"/>
      <c r="Q134" s="88"/>
      <c r="R134" s="88"/>
      <c r="S134" s="88"/>
      <c r="T134" s="88"/>
      <c r="U134" s="88"/>
      <c r="V134" s="88"/>
      <c r="W134" s="88"/>
      <c r="X134" s="88"/>
      <c r="Y134" s="88"/>
      <c r="Z134" s="88"/>
      <c r="AA134" s="88"/>
      <c r="AB134" s="88"/>
      <c r="AC134" s="88"/>
      <c r="AD134" s="88"/>
      <c r="AE134" s="88"/>
      <c r="AF134" s="88"/>
      <c r="AG134" s="88"/>
      <c r="AH134" s="88"/>
    </row>
    <row r="135" spans="1:34" s="25" customFormat="1" ht="30.5" customHeight="1" x14ac:dyDescent="0.35">
      <c r="A135" s="193" t="s">
        <v>796</v>
      </c>
      <c r="B135" s="2">
        <v>2</v>
      </c>
      <c r="C135" s="18" t="s">
        <v>406</v>
      </c>
      <c r="D135" s="18" t="s">
        <v>1399</v>
      </c>
      <c r="E135" s="18" t="s">
        <v>106</v>
      </c>
      <c r="F135" s="2">
        <v>236</v>
      </c>
      <c r="G135" s="13"/>
      <c r="H135" s="13"/>
      <c r="I135" s="13"/>
      <c r="J135" s="14"/>
      <c r="K135" s="7">
        <f t="shared" si="1"/>
        <v>0</v>
      </c>
      <c r="L135" s="14"/>
      <c r="M135" s="24"/>
      <c r="N135" s="144"/>
      <c r="O135" s="88"/>
      <c r="P135" s="88"/>
      <c r="Q135" s="88"/>
      <c r="R135" s="88"/>
      <c r="S135" s="88"/>
      <c r="T135" s="88"/>
      <c r="U135" s="88"/>
      <c r="V135" s="88"/>
      <c r="W135" s="88"/>
      <c r="X135" s="88"/>
      <c r="Y135" s="88"/>
      <c r="Z135" s="88"/>
      <c r="AA135" s="88"/>
      <c r="AB135" s="88"/>
      <c r="AC135" s="88"/>
      <c r="AD135" s="88"/>
      <c r="AE135" s="88"/>
      <c r="AF135" s="88"/>
      <c r="AG135" s="88"/>
      <c r="AH135" s="88"/>
    </row>
    <row r="136" spans="1:34" s="25" customFormat="1" ht="30.5" customHeight="1" x14ac:dyDescent="0.35">
      <c r="A136" s="26" t="s">
        <v>797</v>
      </c>
      <c r="B136" s="2">
        <v>2</v>
      </c>
      <c r="C136" s="18" t="s">
        <v>407</v>
      </c>
      <c r="D136" s="18" t="s">
        <v>408</v>
      </c>
      <c r="E136" s="18" t="s">
        <v>106</v>
      </c>
      <c r="F136" s="2">
        <v>111</v>
      </c>
      <c r="G136" s="13"/>
      <c r="H136" s="13"/>
      <c r="I136" s="13"/>
      <c r="J136" s="14"/>
      <c r="K136" s="7">
        <f t="shared" si="1"/>
        <v>0</v>
      </c>
      <c r="L136" s="14"/>
      <c r="M136" s="24"/>
      <c r="N136" s="144"/>
      <c r="O136" s="88"/>
      <c r="P136" s="88"/>
      <c r="Q136" s="88"/>
      <c r="R136" s="88"/>
      <c r="S136" s="88"/>
      <c r="T136" s="88"/>
      <c r="U136" s="88"/>
      <c r="V136" s="88"/>
      <c r="W136" s="88"/>
      <c r="X136" s="88"/>
      <c r="Y136" s="88"/>
      <c r="Z136" s="88"/>
      <c r="AA136" s="88"/>
      <c r="AB136" s="88"/>
      <c r="AC136" s="88"/>
      <c r="AD136" s="88"/>
      <c r="AE136" s="88"/>
      <c r="AF136" s="88"/>
      <c r="AG136" s="88"/>
      <c r="AH136" s="88"/>
    </row>
    <row r="137" spans="1:34" s="25" customFormat="1" ht="30.5" customHeight="1" x14ac:dyDescent="0.35">
      <c r="A137" s="193" t="s">
        <v>868</v>
      </c>
      <c r="B137" s="2">
        <v>2</v>
      </c>
      <c r="C137" s="18" t="s">
        <v>409</v>
      </c>
      <c r="D137" s="18" t="s">
        <v>1408</v>
      </c>
      <c r="E137" s="18" t="s">
        <v>106</v>
      </c>
      <c r="F137" s="2">
        <v>229</v>
      </c>
      <c r="G137" s="13"/>
      <c r="H137" s="13"/>
      <c r="I137" s="13"/>
      <c r="J137" s="14"/>
      <c r="K137" s="7">
        <f t="shared" ref="K137:K160" si="2">+F137*G137</f>
        <v>0</v>
      </c>
      <c r="L137" s="14"/>
      <c r="M137" s="24"/>
      <c r="N137" s="144"/>
      <c r="O137" s="88"/>
      <c r="P137" s="88"/>
      <c r="Q137" s="88"/>
      <c r="R137" s="88"/>
      <c r="S137" s="88"/>
      <c r="T137" s="88"/>
      <c r="U137" s="88"/>
      <c r="V137" s="88"/>
      <c r="W137" s="88"/>
      <c r="X137" s="88"/>
      <c r="Y137" s="88"/>
      <c r="Z137" s="88"/>
      <c r="AA137" s="88"/>
      <c r="AB137" s="88"/>
      <c r="AC137" s="88"/>
      <c r="AD137" s="88"/>
      <c r="AE137" s="88"/>
      <c r="AF137" s="88"/>
      <c r="AG137" s="88"/>
      <c r="AH137" s="88"/>
    </row>
    <row r="138" spans="1:34" s="25" customFormat="1" ht="30.5" customHeight="1" x14ac:dyDescent="0.35">
      <c r="A138" s="26" t="s">
        <v>869</v>
      </c>
      <c r="B138" s="2">
        <v>2</v>
      </c>
      <c r="C138" s="18" t="s">
        <v>412</v>
      </c>
      <c r="D138" s="18" t="s">
        <v>411</v>
      </c>
      <c r="E138" s="18" t="s">
        <v>106</v>
      </c>
      <c r="F138" s="2">
        <v>188</v>
      </c>
      <c r="G138" s="13"/>
      <c r="H138" s="13"/>
      <c r="I138" s="13"/>
      <c r="J138" s="14"/>
      <c r="K138" s="7">
        <f t="shared" si="2"/>
        <v>0</v>
      </c>
      <c r="L138" s="14"/>
      <c r="M138" s="24"/>
      <c r="N138" s="144"/>
      <c r="O138" s="88"/>
      <c r="P138" s="88"/>
      <c r="Q138" s="88"/>
      <c r="R138" s="88"/>
      <c r="S138" s="88"/>
      <c r="T138" s="88"/>
      <c r="U138" s="88"/>
      <c r="V138" s="88"/>
      <c r="W138" s="88"/>
      <c r="X138" s="88"/>
      <c r="Y138" s="88"/>
      <c r="Z138" s="88"/>
      <c r="AA138" s="88"/>
      <c r="AB138" s="88"/>
      <c r="AC138" s="88"/>
      <c r="AD138" s="88"/>
      <c r="AE138" s="88"/>
      <c r="AF138" s="88"/>
      <c r="AG138" s="88"/>
      <c r="AH138" s="88"/>
    </row>
    <row r="139" spans="1:34" s="25" customFormat="1" ht="30.5" customHeight="1" x14ac:dyDescent="0.35">
      <c r="A139" s="26" t="s">
        <v>870</v>
      </c>
      <c r="B139" s="2">
        <v>2</v>
      </c>
      <c r="C139" s="18" t="s">
        <v>413</v>
      </c>
      <c r="D139" s="18" t="s">
        <v>414</v>
      </c>
      <c r="E139" s="18" t="s">
        <v>106</v>
      </c>
      <c r="F139" s="2">
        <v>8</v>
      </c>
      <c r="G139" s="13"/>
      <c r="H139" s="13"/>
      <c r="I139" s="13"/>
      <c r="J139" s="14"/>
      <c r="K139" s="7">
        <f t="shared" si="2"/>
        <v>0</v>
      </c>
      <c r="L139" s="14"/>
      <c r="M139" s="24"/>
      <c r="N139" s="144"/>
      <c r="O139" s="88"/>
      <c r="P139" s="88"/>
      <c r="Q139" s="88"/>
      <c r="R139" s="88"/>
      <c r="S139" s="88"/>
      <c r="T139" s="88"/>
      <c r="U139" s="88"/>
      <c r="V139" s="88"/>
      <c r="W139" s="88"/>
      <c r="X139" s="88"/>
      <c r="Y139" s="88"/>
      <c r="Z139" s="88"/>
      <c r="AA139" s="88"/>
      <c r="AB139" s="88"/>
      <c r="AC139" s="88"/>
      <c r="AD139" s="88"/>
      <c r="AE139" s="88"/>
      <c r="AF139" s="88"/>
      <c r="AG139" s="88"/>
      <c r="AH139" s="88"/>
    </row>
    <row r="140" spans="1:34" s="25" customFormat="1" ht="30.5" customHeight="1" x14ac:dyDescent="0.35">
      <c r="A140" s="26" t="s">
        <v>871</v>
      </c>
      <c r="B140" s="2">
        <v>2</v>
      </c>
      <c r="C140" s="18" t="s">
        <v>630</v>
      </c>
      <c r="D140" s="18" t="s">
        <v>410</v>
      </c>
      <c r="E140" s="18" t="s">
        <v>106</v>
      </c>
      <c r="F140" s="22">
        <v>100</v>
      </c>
      <c r="G140" s="13"/>
      <c r="H140" s="13"/>
      <c r="I140" s="13"/>
      <c r="J140" s="14"/>
      <c r="K140" s="7">
        <f t="shared" si="2"/>
        <v>0</v>
      </c>
      <c r="L140" s="14"/>
      <c r="M140" s="24"/>
      <c r="N140" s="144"/>
      <c r="O140" s="88"/>
      <c r="P140" s="88"/>
      <c r="Q140" s="88"/>
      <c r="R140" s="88"/>
      <c r="S140" s="88"/>
      <c r="T140" s="88"/>
      <c r="U140" s="88"/>
      <c r="V140" s="88"/>
      <c r="W140" s="88"/>
      <c r="X140" s="88"/>
      <c r="Y140" s="88"/>
      <c r="Z140" s="88"/>
      <c r="AA140" s="88"/>
      <c r="AB140" s="88"/>
      <c r="AC140" s="88"/>
      <c r="AD140" s="88"/>
      <c r="AE140" s="88"/>
      <c r="AF140" s="88"/>
      <c r="AG140" s="88"/>
      <c r="AH140" s="88"/>
    </row>
    <row r="141" spans="1:34" ht="30.5" customHeight="1" x14ac:dyDescent="0.3">
      <c r="A141" s="26" t="s">
        <v>872</v>
      </c>
      <c r="B141" s="137" t="s">
        <v>826</v>
      </c>
      <c r="C141" s="138"/>
      <c r="D141" s="139" t="s">
        <v>102</v>
      </c>
      <c r="E141" s="153"/>
      <c r="F141" s="174"/>
      <c r="G141" s="13"/>
      <c r="H141" s="139"/>
      <c r="I141" s="139"/>
      <c r="J141" s="139"/>
      <c r="K141" s="164">
        <f>SUM(K134:K140)</f>
        <v>0</v>
      </c>
      <c r="L141" s="140"/>
      <c r="M141" s="142"/>
      <c r="N141" s="144"/>
    </row>
    <row r="142" spans="1:34" ht="30.5" customHeight="1" x14ac:dyDescent="0.35">
      <c r="A142" s="26" t="s">
        <v>873</v>
      </c>
      <c r="B142" s="137" t="s">
        <v>827</v>
      </c>
      <c r="C142" s="138"/>
      <c r="D142" s="139" t="s">
        <v>103</v>
      </c>
      <c r="E142" s="153"/>
      <c r="F142" s="174"/>
      <c r="G142" s="13"/>
      <c r="H142" s="139"/>
      <c r="I142" s="139"/>
      <c r="J142" s="139"/>
      <c r="K142" s="164"/>
      <c r="L142" s="140"/>
      <c r="M142" s="142"/>
      <c r="N142" s="144"/>
    </row>
    <row r="143" spans="1:34" ht="30.5" customHeight="1" x14ac:dyDescent="0.35">
      <c r="A143" s="26" t="s">
        <v>874</v>
      </c>
      <c r="B143" s="3">
        <v>3</v>
      </c>
      <c r="C143" s="18" t="s">
        <v>705</v>
      </c>
      <c r="D143" s="48" t="s">
        <v>706</v>
      </c>
      <c r="E143" s="1" t="s">
        <v>106</v>
      </c>
      <c r="F143" s="2">
        <v>5</v>
      </c>
      <c r="G143" s="13"/>
      <c r="H143" s="13"/>
      <c r="I143" s="13"/>
      <c r="J143" s="14"/>
      <c r="K143" s="7">
        <f t="shared" si="2"/>
        <v>0</v>
      </c>
      <c r="L143" s="14"/>
      <c r="M143" s="15"/>
      <c r="N143" s="144"/>
    </row>
    <row r="144" spans="1:34" ht="30.5" customHeight="1" x14ac:dyDescent="0.35">
      <c r="A144" s="26" t="s">
        <v>875</v>
      </c>
      <c r="B144" s="3">
        <v>3</v>
      </c>
      <c r="C144" s="18" t="s">
        <v>704</v>
      </c>
      <c r="D144" s="18" t="s">
        <v>703</v>
      </c>
      <c r="E144" s="1" t="s">
        <v>106</v>
      </c>
      <c r="F144" s="2">
        <v>160</v>
      </c>
      <c r="G144" s="13"/>
      <c r="H144" s="13"/>
      <c r="I144" s="13"/>
      <c r="J144" s="14"/>
      <c r="K144" s="7">
        <f t="shared" si="2"/>
        <v>0</v>
      </c>
      <c r="L144" s="14"/>
      <c r="M144" s="15"/>
      <c r="N144" s="144"/>
    </row>
    <row r="145" spans="1:14" ht="30.5" customHeight="1" x14ac:dyDescent="0.35">
      <c r="A145" s="26" t="s">
        <v>876</v>
      </c>
      <c r="B145" s="3">
        <v>3</v>
      </c>
      <c r="C145" s="18" t="s">
        <v>107</v>
      </c>
      <c r="D145" s="18" t="s">
        <v>108</v>
      </c>
      <c r="E145" s="1" t="s">
        <v>106</v>
      </c>
      <c r="F145" s="2">
        <v>2280</v>
      </c>
      <c r="G145" s="13"/>
      <c r="H145" s="13"/>
      <c r="I145" s="13"/>
      <c r="J145" s="14"/>
      <c r="K145" s="7">
        <f t="shared" si="2"/>
        <v>0</v>
      </c>
      <c r="L145" s="14"/>
      <c r="M145" s="15"/>
      <c r="N145" s="144"/>
    </row>
    <row r="146" spans="1:14" ht="30.5" customHeight="1" x14ac:dyDescent="0.35">
      <c r="A146" s="26" t="s">
        <v>877</v>
      </c>
      <c r="B146" s="3">
        <v>3</v>
      </c>
      <c r="C146" s="18" t="s">
        <v>109</v>
      </c>
      <c r="D146" s="18" t="s">
        <v>110</v>
      </c>
      <c r="E146" s="1" t="s">
        <v>106</v>
      </c>
      <c r="F146" s="2">
        <v>2801</v>
      </c>
      <c r="G146" s="13"/>
      <c r="H146" s="13"/>
      <c r="I146" s="13"/>
      <c r="J146" s="14"/>
      <c r="K146" s="7">
        <f t="shared" si="2"/>
        <v>0</v>
      </c>
      <c r="L146" s="14"/>
      <c r="M146" s="15"/>
      <c r="N146" s="144"/>
    </row>
    <row r="147" spans="1:14" ht="30.5" customHeight="1" x14ac:dyDescent="0.35">
      <c r="A147" s="26" t="s">
        <v>878</v>
      </c>
      <c r="B147" s="3">
        <v>3</v>
      </c>
      <c r="C147" s="48" t="s">
        <v>111</v>
      </c>
      <c r="D147" s="48" t="s">
        <v>112</v>
      </c>
      <c r="E147" s="4" t="s">
        <v>106</v>
      </c>
      <c r="F147" s="96">
        <v>2533</v>
      </c>
      <c r="G147" s="13"/>
      <c r="H147" s="5"/>
      <c r="I147" s="5"/>
      <c r="J147" s="6"/>
      <c r="K147" s="7">
        <f t="shared" si="2"/>
        <v>0</v>
      </c>
      <c r="L147" s="6"/>
      <c r="M147" s="8"/>
      <c r="N147" s="144"/>
    </row>
    <row r="148" spans="1:14" ht="30.5" customHeight="1" x14ac:dyDescent="0.35">
      <c r="A148" s="26" t="s">
        <v>879</v>
      </c>
      <c r="B148" s="3">
        <v>3</v>
      </c>
      <c r="C148" s="18" t="s">
        <v>135</v>
      </c>
      <c r="D148" s="1" t="s">
        <v>136</v>
      </c>
      <c r="E148" s="1" t="s">
        <v>134</v>
      </c>
      <c r="F148" s="2">
        <v>36</v>
      </c>
      <c r="G148" s="13"/>
      <c r="H148" s="13"/>
      <c r="I148" s="13"/>
      <c r="J148" s="14"/>
      <c r="K148" s="7">
        <f t="shared" si="2"/>
        <v>0</v>
      </c>
      <c r="L148" s="14"/>
      <c r="M148" s="16"/>
      <c r="N148" s="144"/>
    </row>
    <row r="149" spans="1:14" ht="30.5" customHeight="1" x14ac:dyDescent="0.35">
      <c r="A149" s="26" t="s">
        <v>880</v>
      </c>
      <c r="B149" s="3">
        <v>3</v>
      </c>
      <c r="C149" s="18" t="s">
        <v>159</v>
      </c>
      <c r="D149" s="1" t="s">
        <v>801</v>
      </c>
      <c r="E149" s="1" t="s">
        <v>106</v>
      </c>
      <c r="F149" s="2">
        <v>24</v>
      </c>
      <c r="G149" s="13"/>
      <c r="H149" s="13"/>
      <c r="I149" s="13"/>
      <c r="J149" s="14"/>
      <c r="K149" s="7">
        <f t="shared" si="2"/>
        <v>0</v>
      </c>
      <c r="L149" s="14"/>
      <c r="M149" s="15"/>
      <c r="N149" s="144"/>
    </row>
    <row r="150" spans="1:14" ht="30.5" customHeight="1" x14ac:dyDescent="0.35">
      <c r="A150" s="26" t="s">
        <v>881</v>
      </c>
      <c r="B150" s="3">
        <v>3</v>
      </c>
      <c r="C150" s="18" t="s">
        <v>645</v>
      </c>
      <c r="D150" s="1" t="s">
        <v>864</v>
      </c>
      <c r="E150" s="1" t="s">
        <v>106</v>
      </c>
      <c r="F150" s="2">
        <v>13</v>
      </c>
      <c r="G150" s="13"/>
      <c r="H150" s="13"/>
      <c r="I150" s="13"/>
      <c r="J150" s="14"/>
      <c r="K150" s="7">
        <f t="shared" si="2"/>
        <v>0</v>
      </c>
      <c r="L150" s="14"/>
      <c r="M150" s="15"/>
      <c r="N150" s="144"/>
    </row>
    <row r="151" spans="1:14" ht="30.5" customHeight="1" x14ac:dyDescent="0.35">
      <c r="A151" s="26" t="s">
        <v>882</v>
      </c>
      <c r="B151" s="3">
        <v>3</v>
      </c>
      <c r="C151" s="18" t="s">
        <v>145</v>
      </c>
      <c r="D151" s="1" t="s">
        <v>1222</v>
      </c>
      <c r="E151" s="1" t="s">
        <v>213</v>
      </c>
      <c r="F151" s="2">
        <v>360</v>
      </c>
      <c r="G151" s="13"/>
      <c r="H151" s="13"/>
      <c r="I151" s="13"/>
      <c r="J151" s="14"/>
      <c r="K151" s="7">
        <f t="shared" si="2"/>
        <v>0</v>
      </c>
      <c r="L151" s="14"/>
      <c r="M151" s="15"/>
      <c r="N151" s="144"/>
    </row>
    <row r="152" spans="1:14" ht="30.5" customHeight="1" x14ac:dyDescent="0.35">
      <c r="A152" s="26" t="s">
        <v>883</v>
      </c>
      <c r="B152" s="3">
        <v>3</v>
      </c>
      <c r="C152" s="18" t="s">
        <v>143</v>
      </c>
      <c r="D152" s="1" t="s">
        <v>1354</v>
      </c>
      <c r="E152" s="1" t="s">
        <v>213</v>
      </c>
      <c r="F152" s="2">
        <v>730</v>
      </c>
      <c r="G152" s="13"/>
      <c r="H152" s="13"/>
      <c r="I152" s="13"/>
      <c r="J152" s="14"/>
      <c r="K152" s="7">
        <f t="shared" si="2"/>
        <v>0</v>
      </c>
      <c r="L152" s="14"/>
      <c r="M152" s="15"/>
      <c r="N152" s="144"/>
    </row>
    <row r="153" spans="1:14" ht="30.5" customHeight="1" x14ac:dyDescent="0.35">
      <c r="A153" s="26" t="s">
        <v>884</v>
      </c>
      <c r="B153" s="3">
        <v>3</v>
      </c>
      <c r="C153" s="18" t="s">
        <v>144</v>
      </c>
      <c r="D153" s="53" t="s">
        <v>1355</v>
      </c>
      <c r="E153" s="1" t="s">
        <v>213</v>
      </c>
      <c r="F153" s="2">
        <v>19</v>
      </c>
      <c r="G153" s="13"/>
      <c r="H153" s="13"/>
      <c r="I153" s="13"/>
      <c r="J153" s="14"/>
      <c r="K153" s="7">
        <f t="shared" si="2"/>
        <v>0</v>
      </c>
      <c r="L153" s="14"/>
      <c r="M153" s="15"/>
      <c r="N153" s="144"/>
    </row>
    <row r="154" spans="1:14" ht="30.5" customHeight="1" x14ac:dyDescent="0.35">
      <c r="A154" s="26" t="s">
        <v>885</v>
      </c>
      <c r="B154" s="3">
        <v>3</v>
      </c>
      <c r="C154" s="18" t="s">
        <v>158</v>
      </c>
      <c r="D154" s="1" t="s">
        <v>1226</v>
      </c>
      <c r="E154" s="1" t="s">
        <v>213</v>
      </c>
      <c r="F154" s="2">
        <v>80</v>
      </c>
      <c r="G154" s="13"/>
      <c r="H154" s="13"/>
      <c r="I154" s="13"/>
      <c r="J154" s="14"/>
      <c r="K154" s="7">
        <f t="shared" si="2"/>
        <v>0</v>
      </c>
      <c r="L154" s="14"/>
      <c r="M154" s="15"/>
      <c r="N154" s="144"/>
    </row>
    <row r="155" spans="1:14" ht="30.5" customHeight="1" x14ac:dyDescent="0.35">
      <c r="A155" s="26" t="s">
        <v>886</v>
      </c>
      <c r="B155" s="3">
        <v>3</v>
      </c>
      <c r="C155" s="18" t="s">
        <v>481</v>
      </c>
      <c r="D155" s="1" t="s">
        <v>1227</v>
      </c>
      <c r="E155" s="1" t="s">
        <v>213</v>
      </c>
      <c r="F155" s="2">
        <v>12</v>
      </c>
      <c r="G155" s="13"/>
      <c r="H155" s="13"/>
      <c r="I155" s="13"/>
      <c r="J155" s="14"/>
      <c r="K155" s="7">
        <f t="shared" si="2"/>
        <v>0</v>
      </c>
      <c r="L155" s="14"/>
      <c r="M155" s="15"/>
      <c r="N155" s="144"/>
    </row>
    <row r="156" spans="1:14" ht="30.5" customHeight="1" x14ac:dyDescent="0.35">
      <c r="A156" s="26" t="s">
        <v>887</v>
      </c>
      <c r="B156" s="3">
        <v>3</v>
      </c>
      <c r="C156" s="18" t="s">
        <v>701</v>
      </c>
      <c r="D156" s="1" t="s">
        <v>1228</v>
      </c>
      <c r="E156" s="1" t="s">
        <v>213</v>
      </c>
      <c r="F156" s="2">
        <v>16</v>
      </c>
      <c r="G156" s="13"/>
      <c r="H156" s="13"/>
      <c r="I156" s="13"/>
      <c r="J156" s="14"/>
      <c r="K156" s="7">
        <f t="shared" si="2"/>
        <v>0</v>
      </c>
      <c r="L156" s="14"/>
      <c r="M156" s="15"/>
      <c r="N156" s="144"/>
    </row>
    <row r="157" spans="1:14" ht="30.5" customHeight="1" x14ac:dyDescent="0.35">
      <c r="A157" s="26" t="s">
        <v>888</v>
      </c>
      <c r="B157" s="3">
        <v>3</v>
      </c>
      <c r="C157" s="18" t="s">
        <v>702</v>
      </c>
      <c r="D157" s="1" t="s">
        <v>1229</v>
      </c>
      <c r="E157" s="1" t="s">
        <v>213</v>
      </c>
      <c r="F157" s="2">
        <v>2</v>
      </c>
      <c r="G157" s="13"/>
      <c r="H157" s="13"/>
      <c r="I157" s="13"/>
      <c r="J157" s="14"/>
      <c r="K157" s="7">
        <f t="shared" si="2"/>
        <v>0</v>
      </c>
      <c r="L157" s="14"/>
      <c r="M157" s="89"/>
      <c r="N157" s="144"/>
    </row>
    <row r="158" spans="1:14" ht="30.5" customHeight="1" x14ac:dyDescent="0.35">
      <c r="A158" s="26" t="s">
        <v>889</v>
      </c>
      <c r="B158" s="3">
        <v>3</v>
      </c>
      <c r="C158" s="18" t="s">
        <v>150</v>
      </c>
      <c r="D158" s="1" t="s">
        <v>1230</v>
      </c>
      <c r="E158" s="1" t="s">
        <v>213</v>
      </c>
      <c r="F158" s="172">
        <v>18</v>
      </c>
      <c r="G158" s="13"/>
      <c r="H158" s="13"/>
      <c r="I158" s="13"/>
      <c r="J158" s="14"/>
      <c r="K158" s="7">
        <f t="shared" si="2"/>
        <v>0</v>
      </c>
      <c r="L158" s="14"/>
      <c r="M158" s="15"/>
      <c r="N158" s="144"/>
    </row>
    <row r="159" spans="1:14" ht="30.5" customHeight="1" x14ac:dyDescent="0.35">
      <c r="A159" s="26" t="s">
        <v>890</v>
      </c>
      <c r="B159" s="3">
        <v>3</v>
      </c>
      <c r="C159" s="18" t="s">
        <v>149</v>
      </c>
      <c r="D159" s="1" t="s">
        <v>1231</v>
      </c>
      <c r="E159" s="1" t="s">
        <v>213</v>
      </c>
      <c r="F159" s="2">
        <v>3</v>
      </c>
      <c r="G159" s="13"/>
      <c r="H159" s="13"/>
      <c r="I159" s="13"/>
      <c r="J159" s="14"/>
      <c r="K159" s="7">
        <f t="shared" si="2"/>
        <v>0</v>
      </c>
      <c r="L159" s="14"/>
      <c r="M159" s="15"/>
      <c r="N159" s="144"/>
    </row>
    <row r="160" spans="1:14" ht="30.5" customHeight="1" x14ac:dyDescent="0.35">
      <c r="A160" s="26" t="s">
        <v>891</v>
      </c>
      <c r="B160" s="3">
        <v>3</v>
      </c>
      <c r="C160" s="18" t="s">
        <v>163</v>
      </c>
      <c r="D160" s="4" t="s">
        <v>1232</v>
      </c>
      <c r="E160" s="1" t="s">
        <v>213</v>
      </c>
      <c r="F160" s="2">
        <v>14</v>
      </c>
      <c r="G160" s="13"/>
      <c r="H160" s="13"/>
      <c r="I160" s="13"/>
      <c r="J160" s="14"/>
      <c r="K160" s="7">
        <f t="shared" si="2"/>
        <v>0</v>
      </c>
      <c r="L160" s="14"/>
      <c r="M160" s="15"/>
      <c r="N160" s="144"/>
    </row>
    <row r="161" spans="1:14" ht="30.5" customHeight="1" x14ac:dyDescent="0.35">
      <c r="A161" s="26" t="s">
        <v>892</v>
      </c>
      <c r="B161" s="3">
        <v>3</v>
      </c>
      <c r="C161" s="107" t="s">
        <v>710</v>
      </c>
      <c r="D161" s="123" t="s">
        <v>1313</v>
      </c>
      <c r="E161" s="11" t="s">
        <v>213</v>
      </c>
      <c r="F161" s="2">
        <v>54</v>
      </c>
      <c r="G161" s="13"/>
      <c r="H161" s="13"/>
      <c r="I161" s="13"/>
      <c r="J161" s="14"/>
      <c r="K161" s="7">
        <f t="shared" ref="K161:K182" si="3">+F161*G161</f>
        <v>0</v>
      </c>
      <c r="L161" s="14"/>
      <c r="M161" s="15"/>
      <c r="N161" s="144"/>
    </row>
    <row r="162" spans="1:14" ht="30.5" customHeight="1" x14ac:dyDescent="0.35">
      <c r="A162" s="26" t="s">
        <v>893</v>
      </c>
      <c r="B162" s="3">
        <v>3</v>
      </c>
      <c r="C162" s="107" t="s">
        <v>708</v>
      </c>
      <c r="D162" s="123" t="s">
        <v>1314</v>
      </c>
      <c r="E162" s="11" t="s">
        <v>213</v>
      </c>
      <c r="F162" s="2">
        <v>39</v>
      </c>
      <c r="G162" s="13"/>
      <c r="H162" s="13"/>
      <c r="I162" s="13"/>
      <c r="J162" s="14"/>
      <c r="K162" s="7">
        <f t="shared" si="3"/>
        <v>0</v>
      </c>
      <c r="L162" s="14"/>
      <c r="M162" s="15"/>
      <c r="N162" s="144"/>
    </row>
    <row r="163" spans="1:14" ht="30.5" customHeight="1" x14ac:dyDescent="0.35">
      <c r="A163" s="26" t="s">
        <v>894</v>
      </c>
      <c r="B163" s="3">
        <v>3</v>
      </c>
      <c r="C163" s="107" t="s">
        <v>709</v>
      </c>
      <c r="D163" s="123" t="s">
        <v>1315</v>
      </c>
      <c r="E163" s="11" t="s">
        <v>213</v>
      </c>
      <c r="F163" s="2">
        <v>32</v>
      </c>
      <c r="G163" s="13"/>
      <c r="H163" s="13"/>
      <c r="I163" s="13"/>
      <c r="J163" s="14"/>
      <c r="K163" s="7">
        <f t="shared" si="3"/>
        <v>0</v>
      </c>
      <c r="L163" s="14"/>
      <c r="M163" s="15"/>
      <c r="N163" s="144"/>
    </row>
    <row r="164" spans="1:14" ht="30.5" customHeight="1" x14ac:dyDescent="0.35">
      <c r="A164" s="193" t="s">
        <v>895</v>
      </c>
      <c r="B164" s="3">
        <v>3</v>
      </c>
      <c r="C164" s="107" t="s">
        <v>711</v>
      </c>
      <c r="D164" s="123" t="s">
        <v>1401</v>
      </c>
      <c r="E164" s="11" t="s">
        <v>213</v>
      </c>
      <c r="F164" s="2">
        <v>4</v>
      </c>
      <c r="G164" s="13"/>
      <c r="H164" s="13"/>
      <c r="I164" s="13"/>
      <c r="J164" s="14"/>
      <c r="K164" s="7">
        <f t="shared" si="3"/>
        <v>0</v>
      </c>
      <c r="L164" s="14"/>
      <c r="M164" s="15"/>
      <c r="N164" s="144"/>
    </row>
    <row r="165" spans="1:14" ht="30.5" customHeight="1" x14ac:dyDescent="0.35">
      <c r="A165" s="26" t="s">
        <v>896</v>
      </c>
      <c r="B165" s="3">
        <v>3</v>
      </c>
      <c r="C165" s="107" t="s">
        <v>707</v>
      </c>
      <c r="D165" s="123" t="s">
        <v>1316</v>
      </c>
      <c r="E165" s="11" t="s">
        <v>213</v>
      </c>
      <c r="F165" s="2">
        <v>50</v>
      </c>
      <c r="G165" s="13"/>
      <c r="H165" s="13"/>
      <c r="I165" s="13"/>
      <c r="J165" s="14"/>
      <c r="K165" s="7">
        <f t="shared" si="3"/>
        <v>0</v>
      </c>
      <c r="L165" s="14"/>
      <c r="M165" s="15"/>
      <c r="N165" s="144"/>
    </row>
    <row r="166" spans="1:14" ht="30.5" customHeight="1" x14ac:dyDescent="0.35">
      <c r="A166" s="26" t="s">
        <v>897</v>
      </c>
      <c r="B166" s="3">
        <v>3</v>
      </c>
      <c r="C166" s="18" t="s">
        <v>473</v>
      </c>
      <c r="D166" s="1" t="s">
        <v>1233</v>
      </c>
      <c r="E166" s="1" t="s">
        <v>213</v>
      </c>
      <c r="F166" s="2">
        <v>1</v>
      </c>
      <c r="G166" s="13"/>
      <c r="H166" s="13"/>
      <c r="I166" s="13"/>
      <c r="J166" s="14"/>
      <c r="K166" s="7">
        <f t="shared" si="3"/>
        <v>0</v>
      </c>
      <c r="L166" s="14"/>
      <c r="M166" s="15"/>
      <c r="N166" s="144"/>
    </row>
    <row r="167" spans="1:14" ht="30.5" customHeight="1" x14ac:dyDescent="0.35">
      <c r="A167" s="26" t="s">
        <v>898</v>
      </c>
      <c r="B167" s="3">
        <v>3</v>
      </c>
      <c r="C167" s="18" t="s">
        <v>164</v>
      </c>
      <c r="D167" s="1" t="s">
        <v>165</v>
      </c>
      <c r="E167" s="1" t="s">
        <v>106</v>
      </c>
      <c r="F167" s="2">
        <v>250</v>
      </c>
      <c r="G167" s="13"/>
      <c r="H167" s="13"/>
      <c r="I167" s="13"/>
      <c r="J167" s="14"/>
      <c r="K167" s="7">
        <f t="shared" si="3"/>
        <v>0</v>
      </c>
      <c r="L167" s="14"/>
      <c r="M167" s="15"/>
      <c r="N167" s="144"/>
    </row>
    <row r="168" spans="1:14" ht="30.5" customHeight="1" x14ac:dyDescent="0.35">
      <c r="A168" s="26" t="s">
        <v>899</v>
      </c>
      <c r="B168" s="3">
        <v>3</v>
      </c>
      <c r="C168" s="18" t="s">
        <v>124</v>
      </c>
      <c r="D168" s="18" t="s">
        <v>125</v>
      </c>
      <c r="E168" s="1" t="s">
        <v>106</v>
      </c>
      <c r="F168" s="2">
        <v>1080</v>
      </c>
      <c r="G168" s="13"/>
      <c r="H168" s="13"/>
      <c r="I168" s="13"/>
      <c r="J168" s="14"/>
      <c r="K168" s="7">
        <f t="shared" si="3"/>
        <v>0</v>
      </c>
      <c r="L168" s="14"/>
      <c r="M168" s="15"/>
      <c r="N168" s="144"/>
    </row>
    <row r="169" spans="1:14" ht="30.5" customHeight="1" x14ac:dyDescent="0.35">
      <c r="A169" s="26" t="s">
        <v>900</v>
      </c>
      <c r="B169" s="3">
        <v>3</v>
      </c>
      <c r="C169" s="18" t="s">
        <v>117</v>
      </c>
      <c r="D169" s="18" t="s">
        <v>118</v>
      </c>
      <c r="E169" s="1" t="s">
        <v>106</v>
      </c>
      <c r="F169" s="2">
        <v>2259</v>
      </c>
      <c r="G169" s="13"/>
      <c r="H169" s="13"/>
      <c r="I169" s="13"/>
      <c r="J169" s="14"/>
      <c r="K169" s="7">
        <f t="shared" si="3"/>
        <v>0</v>
      </c>
      <c r="L169" s="14"/>
      <c r="M169" s="15"/>
      <c r="N169" s="144"/>
    </row>
    <row r="170" spans="1:14" ht="30.5" customHeight="1" x14ac:dyDescent="0.35">
      <c r="A170" s="26" t="s">
        <v>901</v>
      </c>
      <c r="B170" s="3">
        <v>3</v>
      </c>
      <c r="C170" s="18" t="s">
        <v>126</v>
      </c>
      <c r="D170" s="18" t="s">
        <v>127</v>
      </c>
      <c r="E170" s="1" t="s">
        <v>106</v>
      </c>
      <c r="F170" s="2">
        <v>798</v>
      </c>
      <c r="G170" s="13"/>
      <c r="H170" s="13"/>
      <c r="I170" s="13"/>
      <c r="J170" s="14"/>
      <c r="K170" s="7">
        <f t="shared" si="3"/>
        <v>0</v>
      </c>
      <c r="L170" s="14"/>
      <c r="M170" s="15"/>
      <c r="N170" s="144"/>
    </row>
    <row r="171" spans="1:14" ht="30.5" customHeight="1" x14ac:dyDescent="0.35">
      <c r="A171" s="26" t="s">
        <v>902</v>
      </c>
      <c r="B171" s="3">
        <v>3</v>
      </c>
      <c r="C171" s="18" t="s">
        <v>119</v>
      </c>
      <c r="D171" s="18" t="s">
        <v>120</v>
      </c>
      <c r="E171" s="1" t="s">
        <v>106</v>
      </c>
      <c r="F171" s="2">
        <v>1280</v>
      </c>
      <c r="G171" s="13"/>
      <c r="H171" s="13"/>
      <c r="I171" s="13"/>
      <c r="J171" s="14"/>
      <c r="K171" s="7">
        <f t="shared" si="3"/>
        <v>0</v>
      </c>
      <c r="L171" s="14"/>
      <c r="M171" s="15"/>
      <c r="N171" s="144"/>
    </row>
    <row r="172" spans="1:14" ht="30.5" customHeight="1" x14ac:dyDescent="0.35">
      <c r="A172" s="26" t="s">
        <v>903</v>
      </c>
      <c r="B172" s="3">
        <v>3</v>
      </c>
      <c r="C172" s="18" t="s">
        <v>121</v>
      </c>
      <c r="D172" s="18" t="s">
        <v>865</v>
      </c>
      <c r="E172" s="1" t="s">
        <v>106</v>
      </c>
      <c r="F172" s="2">
        <v>540</v>
      </c>
      <c r="G172" s="13"/>
      <c r="H172" s="13"/>
      <c r="I172" s="13"/>
      <c r="J172" s="14"/>
      <c r="K172" s="7">
        <f t="shared" si="3"/>
        <v>0</v>
      </c>
      <c r="L172" s="14"/>
      <c r="M172" s="15"/>
      <c r="N172" s="144"/>
    </row>
    <row r="173" spans="1:14" ht="30.5" customHeight="1" x14ac:dyDescent="0.35">
      <c r="A173" s="26" t="s">
        <v>904</v>
      </c>
      <c r="B173" s="3">
        <v>3</v>
      </c>
      <c r="C173" s="18" t="s">
        <v>113</v>
      </c>
      <c r="D173" s="18" t="s">
        <v>114</v>
      </c>
      <c r="E173" s="1" t="s">
        <v>106</v>
      </c>
      <c r="F173" s="2">
        <v>680</v>
      </c>
      <c r="G173" s="13"/>
      <c r="H173" s="13"/>
      <c r="I173" s="13"/>
      <c r="J173" s="14"/>
      <c r="K173" s="7">
        <f t="shared" si="3"/>
        <v>0</v>
      </c>
      <c r="L173" s="14"/>
      <c r="M173" s="15"/>
      <c r="N173" s="144"/>
    </row>
    <row r="174" spans="1:14" ht="30.5" customHeight="1" x14ac:dyDescent="0.35">
      <c r="A174" s="26" t="s">
        <v>905</v>
      </c>
      <c r="B174" s="3">
        <v>3</v>
      </c>
      <c r="C174" s="18" t="s">
        <v>122</v>
      </c>
      <c r="D174" s="18" t="s">
        <v>123</v>
      </c>
      <c r="E174" s="1" t="s">
        <v>106</v>
      </c>
      <c r="F174" s="2">
        <v>520</v>
      </c>
      <c r="G174" s="13"/>
      <c r="H174" s="13"/>
      <c r="I174" s="13"/>
      <c r="J174" s="14"/>
      <c r="K174" s="7">
        <f t="shared" si="3"/>
        <v>0</v>
      </c>
      <c r="L174" s="14"/>
      <c r="M174" s="15"/>
      <c r="N174" s="144"/>
    </row>
    <row r="175" spans="1:14" ht="30.5" customHeight="1" x14ac:dyDescent="0.35">
      <c r="A175" s="26" t="s">
        <v>1286</v>
      </c>
      <c r="B175" s="3">
        <v>3</v>
      </c>
      <c r="C175" s="18" t="s">
        <v>115</v>
      </c>
      <c r="D175" s="18" t="s">
        <v>116</v>
      </c>
      <c r="E175" s="1" t="s">
        <v>106</v>
      </c>
      <c r="F175" s="2">
        <v>1502</v>
      </c>
      <c r="G175" s="13"/>
      <c r="H175" s="13"/>
      <c r="I175" s="13"/>
      <c r="J175" s="14"/>
      <c r="K175" s="7">
        <f t="shared" si="3"/>
        <v>0</v>
      </c>
      <c r="L175" s="14"/>
      <c r="M175" s="15"/>
      <c r="N175" s="144"/>
    </row>
    <row r="176" spans="1:14" ht="30.5" customHeight="1" x14ac:dyDescent="0.35">
      <c r="A176" s="26" t="s">
        <v>906</v>
      </c>
      <c r="B176" s="3">
        <v>3</v>
      </c>
      <c r="C176" s="48" t="s">
        <v>157</v>
      </c>
      <c r="D176" s="48" t="s">
        <v>1235</v>
      </c>
      <c r="E176" s="4" t="s">
        <v>213</v>
      </c>
      <c r="F176" s="96">
        <v>60</v>
      </c>
      <c r="G176" s="13"/>
      <c r="H176" s="5"/>
      <c r="I176" s="5"/>
      <c r="J176" s="6"/>
      <c r="K176" s="7">
        <f t="shared" si="3"/>
        <v>0</v>
      </c>
      <c r="L176" s="6"/>
      <c r="M176" s="8"/>
      <c r="N176" s="144"/>
    </row>
    <row r="177" spans="1:14" ht="30.5" customHeight="1" x14ac:dyDescent="0.35">
      <c r="A177" s="26" t="s">
        <v>907</v>
      </c>
      <c r="B177" s="3">
        <v>3</v>
      </c>
      <c r="C177" s="18" t="s">
        <v>160</v>
      </c>
      <c r="D177" s="1" t="s">
        <v>161</v>
      </c>
      <c r="E177" s="18" t="s">
        <v>106</v>
      </c>
      <c r="F177" s="2">
        <v>50</v>
      </c>
      <c r="G177" s="13"/>
      <c r="H177" s="13"/>
      <c r="I177" s="13"/>
      <c r="J177" s="14"/>
      <c r="K177" s="7">
        <f t="shared" si="3"/>
        <v>0</v>
      </c>
      <c r="L177" s="14"/>
      <c r="M177" s="15"/>
      <c r="N177" s="144"/>
    </row>
    <row r="178" spans="1:14" ht="30.5" customHeight="1" x14ac:dyDescent="0.35">
      <c r="A178" s="26" t="s">
        <v>908</v>
      </c>
      <c r="B178" s="3">
        <v>3</v>
      </c>
      <c r="C178" s="18" t="s">
        <v>727</v>
      </c>
      <c r="D178" s="1" t="s">
        <v>726</v>
      </c>
      <c r="E178" s="18" t="s">
        <v>106</v>
      </c>
      <c r="F178" s="2">
        <v>16</v>
      </c>
      <c r="G178" s="13"/>
      <c r="H178" s="13"/>
      <c r="I178" s="13"/>
      <c r="J178" s="14"/>
      <c r="K178" s="7">
        <f t="shared" si="3"/>
        <v>0</v>
      </c>
      <c r="L178" s="14"/>
      <c r="M178" s="15"/>
      <c r="N178" s="144"/>
    </row>
    <row r="179" spans="1:14" ht="30.5" customHeight="1" x14ac:dyDescent="0.35">
      <c r="A179" s="26" t="s">
        <v>909</v>
      </c>
      <c r="B179" s="3">
        <v>3</v>
      </c>
      <c r="C179" s="18" t="s">
        <v>155</v>
      </c>
      <c r="D179" s="1" t="s">
        <v>1284</v>
      </c>
      <c r="E179" s="1" t="s">
        <v>106</v>
      </c>
      <c r="F179" s="2">
        <v>2</v>
      </c>
      <c r="G179" s="13"/>
      <c r="H179" s="13"/>
      <c r="I179" s="13"/>
      <c r="J179" s="14"/>
      <c r="K179" s="7">
        <f t="shared" si="3"/>
        <v>0</v>
      </c>
      <c r="L179" s="14"/>
      <c r="M179" s="15"/>
      <c r="N179" s="144"/>
    </row>
    <row r="180" spans="1:14" ht="30.5" customHeight="1" x14ac:dyDescent="0.35">
      <c r="A180" s="26" t="s">
        <v>910</v>
      </c>
      <c r="B180" s="3">
        <v>3</v>
      </c>
      <c r="C180" s="52" t="s">
        <v>156</v>
      </c>
      <c r="D180" s="1" t="s">
        <v>1285</v>
      </c>
      <c r="E180" s="53" t="s">
        <v>106</v>
      </c>
      <c r="F180" s="168">
        <v>9</v>
      </c>
      <c r="G180" s="13"/>
      <c r="H180" s="13"/>
      <c r="I180" s="13"/>
      <c r="J180" s="14"/>
      <c r="K180" s="7">
        <f t="shared" si="3"/>
        <v>0</v>
      </c>
      <c r="L180" s="14"/>
      <c r="M180" s="15"/>
      <c r="N180" s="144"/>
    </row>
    <row r="181" spans="1:14" ht="30.5" customHeight="1" x14ac:dyDescent="0.35">
      <c r="A181" s="26" t="s">
        <v>911</v>
      </c>
      <c r="B181" s="3">
        <v>3</v>
      </c>
      <c r="C181" s="10" t="s">
        <v>153</v>
      </c>
      <c r="D181" s="11" t="s">
        <v>1236</v>
      </c>
      <c r="E181" s="12" t="s">
        <v>213</v>
      </c>
      <c r="F181" s="167">
        <v>40</v>
      </c>
      <c r="G181" s="13"/>
      <c r="H181" s="13"/>
      <c r="I181" s="13"/>
      <c r="J181" s="14"/>
      <c r="K181" s="7">
        <f t="shared" si="3"/>
        <v>0</v>
      </c>
      <c r="L181" s="14"/>
      <c r="M181" s="15"/>
      <c r="N181" s="144"/>
    </row>
    <row r="182" spans="1:14" ht="30.5" customHeight="1" x14ac:dyDescent="0.35">
      <c r="A182" s="26" t="s">
        <v>912</v>
      </c>
      <c r="B182" s="3">
        <v>3</v>
      </c>
      <c r="C182" s="10" t="s">
        <v>154</v>
      </c>
      <c r="D182" s="23" t="s">
        <v>1237</v>
      </c>
      <c r="E182" s="12" t="s">
        <v>213</v>
      </c>
      <c r="F182" s="167">
        <v>20</v>
      </c>
      <c r="G182" s="13"/>
      <c r="H182" s="13"/>
      <c r="I182" s="13"/>
      <c r="J182" s="14"/>
      <c r="K182" s="7">
        <f t="shared" si="3"/>
        <v>0</v>
      </c>
      <c r="L182" s="14"/>
      <c r="M182" s="15"/>
      <c r="N182" s="144"/>
    </row>
    <row r="183" spans="1:14" ht="54.65" customHeight="1" x14ac:dyDescent="0.35">
      <c r="A183" s="193" t="s">
        <v>913</v>
      </c>
      <c r="B183" s="3">
        <v>3</v>
      </c>
      <c r="C183" s="18" t="s">
        <v>477</v>
      </c>
      <c r="D183" s="4" t="s">
        <v>1225</v>
      </c>
      <c r="E183" s="1" t="s">
        <v>1376</v>
      </c>
      <c r="F183" s="2">
        <v>240</v>
      </c>
      <c r="G183" s="13"/>
      <c r="H183" s="13"/>
      <c r="I183" s="13"/>
      <c r="J183" s="14"/>
      <c r="K183" s="7">
        <f t="shared" ref="K183:K246" si="4">+F183*G183</f>
        <v>0</v>
      </c>
      <c r="L183" s="14"/>
      <c r="M183" s="15"/>
      <c r="N183" s="144"/>
    </row>
    <row r="184" spans="1:14" ht="30.5" customHeight="1" x14ac:dyDescent="0.35">
      <c r="A184" s="193" t="s">
        <v>914</v>
      </c>
      <c r="B184" s="3">
        <v>3</v>
      </c>
      <c r="C184" s="18" t="s">
        <v>151</v>
      </c>
      <c r="D184" s="1" t="s">
        <v>1223</v>
      </c>
      <c r="E184" s="1" t="s">
        <v>1376</v>
      </c>
      <c r="F184" s="2">
        <v>1560</v>
      </c>
      <c r="G184" s="13"/>
      <c r="H184" s="13"/>
      <c r="I184" s="13"/>
      <c r="J184" s="14"/>
      <c r="K184" s="7">
        <f t="shared" si="4"/>
        <v>0</v>
      </c>
      <c r="L184" s="14"/>
      <c r="M184" s="15"/>
      <c r="N184" s="144"/>
    </row>
    <row r="185" spans="1:14" ht="30.5" customHeight="1" x14ac:dyDescent="0.35">
      <c r="A185" s="193" t="s">
        <v>915</v>
      </c>
      <c r="B185" s="3">
        <v>3</v>
      </c>
      <c r="C185" s="18" t="s">
        <v>152</v>
      </c>
      <c r="D185" s="1" t="s">
        <v>1224</v>
      </c>
      <c r="E185" s="1" t="s">
        <v>1376</v>
      </c>
      <c r="F185" s="2">
        <v>54</v>
      </c>
      <c r="G185" s="13"/>
      <c r="H185" s="13"/>
      <c r="I185" s="13"/>
      <c r="J185" s="14"/>
      <c r="K185" s="7">
        <f t="shared" si="4"/>
        <v>0</v>
      </c>
      <c r="L185" s="14"/>
      <c r="M185" s="15"/>
      <c r="N185" s="144"/>
    </row>
    <row r="186" spans="1:14" ht="30.5" customHeight="1" x14ac:dyDescent="0.35">
      <c r="A186" s="26" t="s">
        <v>916</v>
      </c>
      <c r="B186" s="3">
        <v>3</v>
      </c>
      <c r="C186" s="10" t="s">
        <v>468</v>
      </c>
      <c r="D186" s="23" t="s">
        <v>128</v>
      </c>
      <c r="E186" s="12" t="s">
        <v>106</v>
      </c>
      <c r="F186" s="167">
        <v>10</v>
      </c>
      <c r="G186" s="13"/>
      <c r="H186" s="13"/>
      <c r="I186" s="13"/>
      <c r="J186" s="14"/>
      <c r="K186" s="7">
        <f t="shared" si="4"/>
        <v>0</v>
      </c>
      <c r="L186" s="14"/>
      <c r="M186" s="15"/>
      <c r="N186" s="144"/>
    </row>
    <row r="187" spans="1:14" ht="30.5" customHeight="1" x14ac:dyDescent="0.35">
      <c r="A187" s="193" t="s">
        <v>917</v>
      </c>
      <c r="B187" s="3">
        <v>3</v>
      </c>
      <c r="C187" s="10" t="s">
        <v>469</v>
      </c>
      <c r="D187" s="11" t="s">
        <v>1358</v>
      </c>
      <c r="E187" s="12" t="s">
        <v>1366</v>
      </c>
      <c r="F187" s="167">
        <v>125</v>
      </c>
      <c r="G187" s="13"/>
      <c r="H187" s="13"/>
      <c r="I187" s="13"/>
      <c r="J187" s="14"/>
      <c r="K187" s="7">
        <f t="shared" si="4"/>
        <v>0</v>
      </c>
      <c r="L187" s="14"/>
      <c r="M187" s="15"/>
      <c r="N187" s="144"/>
    </row>
    <row r="188" spans="1:14" ht="30.5" customHeight="1" x14ac:dyDescent="0.35">
      <c r="A188" s="193" t="s">
        <v>918</v>
      </c>
      <c r="B188" s="3">
        <v>3</v>
      </c>
      <c r="C188" s="10" t="s">
        <v>470</v>
      </c>
      <c r="D188" s="11" t="s">
        <v>1359</v>
      </c>
      <c r="E188" s="12" t="s">
        <v>1366</v>
      </c>
      <c r="F188" s="167">
        <v>125</v>
      </c>
      <c r="G188" s="13"/>
      <c r="H188" s="13"/>
      <c r="I188" s="13"/>
      <c r="J188" s="14"/>
      <c r="K188" s="7">
        <f t="shared" si="4"/>
        <v>0</v>
      </c>
      <c r="L188" s="14"/>
      <c r="M188" s="15"/>
      <c r="N188" s="144"/>
    </row>
    <row r="189" spans="1:14" ht="30.5" customHeight="1" x14ac:dyDescent="0.35">
      <c r="A189" s="193" t="s">
        <v>919</v>
      </c>
      <c r="B189" s="3">
        <v>3</v>
      </c>
      <c r="C189" s="10" t="s">
        <v>471</v>
      </c>
      <c r="D189" s="86" t="s">
        <v>1360</v>
      </c>
      <c r="E189" s="12" t="s">
        <v>1366</v>
      </c>
      <c r="F189" s="167">
        <v>175</v>
      </c>
      <c r="G189" s="13"/>
      <c r="H189" s="57"/>
      <c r="I189" s="57"/>
      <c r="J189" s="58"/>
      <c r="K189" s="7">
        <f t="shared" si="4"/>
        <v>0</v>
      </c>
      <c r="L189" s="14"/>
      <c r="M189" s="59"/>
      <c r="N189" s="144"/>
    </row>
    <row r="190" spans="1:14" ht="30.5" customHeight="1" x14ac:dyDescent="0.35">
      <c r="A190" s="193" t="s">
        <v>920</v>
      </c>
      <c r="B190" s="3">
        <v>3</v>
      </c>
      <c r="C190" s="10" t="s">
        <v>131</v>
      </c>
      <c r="D190" s="86" t="s">
        <v>1361</v>
      </c>
      <c r="E190" s="12" t="s">
        <v>1366</v>
      </c>
      <c r="F190" s="167">
        <v>900</v>
      </c>
      <c r="G190" s="13"/>
      <c r="H190" s="57"/>
      <c r="I190" s="57"/>
      <c r="J190" s="58"/>
      <c r="K190" s="7">
        <f t="shared" si="4"/>
        <v>0</v>
      </c>
      <c r="L190" s="58"/>
      <c r="M190" s="59"/>
      <c r="N190" s="144"/>
    </row>
    <row r="191" spans="1:14" ht="30.5" customHeight="1" x14ac:dyDescent="0.35">
      <c r="A191" s="193" t="s">
        <v>921</v>
      </c>
      <c r="B191" s="3">
        <v>3</v>
      </c>
      <c r="C191" s="10" t="s">
        <v>132</v>
      </c>
      <c r="D191" s="86" t="s">
        <v>1362</v>
      </c>
      <c r="E191" s="12" t="s">
        <v>1366</v>
      </c>
      <c r="F191" s="167">
        <v>275</v>
      </c>
      <c r="G191" s="13"/>
      <c r="H191" s="57"/>
      <c r="I191" s="57"/>
      <c r="J191" s="58"/>
      <c r="K191" s="7">
        <f t="shared" si="4"/>
        <v>0</v>
      </c>
      <c r="L191" s="58"/>
      <c r="M191" s="59"/>
      <c r="N191" s="144"/>
    </row>
    <row r="192" spans="1:14" ht="30.5" customHeight="1" x14ac:dyDescent="0.35">
      <c r="A192" s="26" t="s">
        <v>922</v>
      </c>
      <c r="B192" s="3">
        <v>3</v>
      </c>
      <c r="C192" s="10" t="s">
        <v>133</v>
      </c>
      <c r="D192" s="86" t="s">
        <v>1363</v>
      </c>
      <c r="E192" s="12" t="s">
        <v>1366</v>
      </c>
      <c r="F192" s="167">
        <v>650</v>
      </c>
      <c r="G192" s="13"/>
      <c r="H192" s="57"/>
      <c r="I192" s="57"/>
      <c r="J192" s="58"/>
      <c r="K192" s="7">
        <f t="shared" si="4"/>
        <v>0</v>
      </c>
      <c r="L192" s="58"/>
      <c r="M192" s="59"/>
      <c r="N192" s="144"/>
    </row>
    <row r="193" spans="1:34" ht="30.5" customHeight="1" x14ac:dyDescent="0.35">
      <c r="A193" s="26" t="s">
        <v>923</v>
      </c>
      <c r="B193" s="3">
        <v>3</v>
      </c>
      <c r="C193" s="10" t="s">
        <v>472</v>
      </c>
      <c r="D193" s="86" t="s">
        <v>1364</v>
      </c>
      <c r="E193" s="12" t="s">
        <v>1366</v>
      </c>
      <c r="F193" s="167">
        <v>400</v>
      </c>
      <c r="G193" s="13"/>
      <c r="H193" s="57"/>
      <c r="I193" s="57"/>
      <c r="J193" s="58"/>
      <c r="K193" s="7">
        <f t="shared" si="4"/>
        <v>0</v>
      </c>
      <c r="L193" s="58"/>
      <c r="M193" s="59"/>
      <c r="N193" s="144"/>
    </row>
    <row r="194" spans="1:34" ht="30.5" customHeight="1" x14ac:dyDescent="0.35">
      <c r="A194" s="26" t="s">
        <v>924</v>
      </c>
      <c r="B194" s="3">
        <v>3</v>
      </c>
      <c r="C194" s="10" t="s">
        <v>716</v>
      </c>
      <c r="D194" s="86" t="s">
        <v>1365</v>
      </c>
      <c r="E194" s="12" t="s">
        <v>1366</v>
      </c>
      <c r="F194" s="167">
        <v>450</v>
      </c>
      <c r="G194" s="13"/>
      <c r="H194" s="57"/>
      <c r="I194" s="57"/>
      <c r="J194" s="58"/>
      <c r="K194" s="7">
        <f t="shared" si="4"/>
        <v>0</v>
      </c>
      <c r="L194" s="58"/>
      <c r="M194" s="59"/>
      <c r="N194" s="144"/>
    </row>
    <row r="195" spans="1:34" ht="30.5" customHeight="1" x14ac:dyDescent="0.35">
      <c r="A195" s="26" t="s">
        <v>925</v>
      </c>
      <c r="B195" s="3">
        <v>3</v>
      </c>
      <c r="C195" s="10" t="s">
        <v>140</v>
      </c>
      <c r="D195" s="86" t="s">
        <v>141</v>
      </c>
      <c r="E195" s="12" t="s">
        <v>106</v>
      </c>
      <c r="F195" s="167">
        <v>363</v>
      </c>
      <c r="G195" s="13"/>
      <c r="H195" s="57"/>
      <c r="I195" s="57"/>
      <c r="J195" s="58"/>
      <c r="K195" s="7">
        <f t="shared" si="4"/>
        <v>0</v>
      </c>
      <c r="L195" s="58"/>
      <c r="M195" s="59"/>
      <c r="N195" s="144"/>
    </row>
    <row r="196" spans="1:34" ht="30.5" customHeight="1" x14ac:dyDescent="0.35">
      <c r="A196" s="26" t="s">
        <v>926</v>
      </c>
      <c r="B196" s="3">
        <v>3</v>
      </c>
      <c r="C196" s="10" t="s">
        <v>142</v>
      </c>
      <c r="D196" s="86" t="s">
        <v>802</v>
      </c>
      <c r="E196" s="12" t="s">
        <v>134</v>
      </c>
      <c r="F196" s="167">
        <v>2768</v>
      </c>
      <c r="G196" s="13"/>
      <c r="H196" s="57"/>
      <c r="I196" s="57"/>
      <c r="J196" s="58"/>
      <c r="K196" s="7">
        <f t="shared" si="4"/>
        <v>0</v>
      </c>
      <c r="L196" s="58"/>
      <c r="M196" s="59"/>
      <c r="N196" s="144"/>
    </row>
    <row r="197" spans="1:34" ht="30.5" customHeight="1" x14ac:dyDescent="0.35">
      <c r="A197" s="26" t="s">
        <v>927</v>
      </c>
      <c r="B197" s="3">
        <v>3</v>
      </c>
      <c r="C197" s="10" t="s">
        <v>478</v>
      </c>
      <c r="D197" s="86" t="s">
        <v>1240</v>
      </c>
      <c r="E197" s="12" t="s">
        <v>213</v>
      </c>
      <c r="F197" s="167">
        <v>60</v>
      </c>
      <c r="G197" s="13"/>
      <c r="H197" s="57"/>
      <c r="I197" s="57"/>
      <c r="J197" s="58"/>
      <c r="K197" s="7">
        <f t="shared" si="4"/>
        <v>0</v>
      </c>
      <c r="L197" s="58"/>
      <c r="M197" s="59"/>
      <c r="N197" s="144"/>
    </row>
    <row r="198" spans="1:34" ht="30.5" customHeight="1" x14ac:dyDescent="0.35">
      <c r="A198" s="26" t="s">
        <v>928</v>
      </c>
      <c r="B198" s="3">
        <v>3</v>
      </c>
      <c r="C198" s="10" t="s">
        <v>479</v>
      </c>
      <c r="D198" s="86" t="s">
        <v>1241</v>
      </c>
      <c r="E198" s="12" t="s">
        <v>213</v>
      </c>
      <c r="F198" s="167">
        <v>100</v>
      </c>
      <c r="G198" s="13"/>
      <c r="H198" s="57"/>
      <c r="I198" s="57"/>
      <c r="J198" s="58"/>
      <c r="K198" s="7">
        <f t="shared" si="4"/>
        <v>0</v>
      </c>
      <c r="L198" s="58"/>
      <c r="M198" s="59"/>
      <c r="N198" s="144"/>
    </row>
    <row r="199" spans="1:34" ht="30.5" customHeight="1" x14ac:dyDescent="0.35">
      <c r="A199" s="26" t="s">
        <v>929</v>
      </c>
      <c r="B199" s="3">
        <v>3</v>
      </c>
      <c r="C199" s="10" t="s">
        <v>712</v>
      </c>
      <c r="D199" s="86" t="s">
        <v>1242</v>
      </c>
      <c r="E199" s="12" t="s">
        <v>213</v>
      </c>
      <c r="F199" s="167">
        <v>2</v>
      </c>
      <c r="G199" s="13"/>
      <c r="H199" s="57"/>
      <c r="I199" s="57"/>
      <c r="J199" s="58"/>
      <c r="K199" s="7">
        <f t="shared" si="4"/>
        <v>0</v>
      </c>
      <c r="L199" s="58"/>
      <c r="M199" s="59"/>
      <c r="N199" s="144"/>
    </row>
    <row r="200" spans="1:34" ht="30.5" customHeight="1" x14ac:dyDescent="0.35">
      <c r="A200" s="26" t="s">
        <v>930</v>
      </c>
      <c r="B200" s="3">
        <v>3</v>
      </c>
      <c r="C200" s="10" t="s">
        <v>147</v>
      </c>
      <c r="D200" s="86" t="s">
        <v>1243</v>
      </c>
      <c r="E200" s="12" t="s">
        <v>213</v>
      </c>
      <c r="F200" s="167">
        <v>30</v>
      </c>
      <c r="G200" s="13"/>
      <c r="H200" s="72"/>
      <c r="I200" s="72"/>
      <c r="J200" s="73"/>
      <c r="K200" s="7">
        <f t="shared" si="4"/>
        <v>0</v>
      </c>
      <c r="L200" s="73"/>
      <c r="M200" s="59"/>
      <c r="N200" s="144"/>
    </row>
    <row r="201" spans="1:34" ht="30.5" customHeight="1" x14ac:dyDescent="0.35">
      <c r="A201" s="26" t="s">
        <v>931</v>
      </c>
      <c r="B201" s="3">
        <v>3</v>
      </c>
      <c r="C201" s="10" t="s">
        <v>700</v>
      </c>
      <c r="D201" s="86" t="s">
        <v>1244</v>
      </c>
      <c r="E201" s="12" t="s">
        <v>213</v>
      </c>
      <c r="F201" s="167">
        <v>800</v>
      </c>
      <c r="G201" s="13"/>
      <c r="H201" s="72"/>
      <c r="I201" s="72"/>
      <c r="J201" s="73"/>
      <c r="K201" s="7">
        <f t="shared" si="4"/>
        <v>0</v>
      </c>
      <c r="L201" s="73"/>
      <c r="M201" s="59"/>
      <c r="N201" s="144"/>
    </row>
    <row r="202" spans="1:34" ht="30.5" customHeight="1" x14ac:dyDescent="0.35">
      <c r="A202" s="193" t="s">
        <v>932</v>
      </c>
      <c r="B202" s="3">
        <v>3</v>
      </c>
      <c r="C202" s="12" t="s">
        <v>1349</v>
      </c>
      <c r="D202" s="86" t="s">
        <v>1394</v>
      </c>
      <c r="E202" s="12" t="s">
        <v>213</v>
      </c>
      <c r="F202" s="167">
        <v>2</v>
      </c>
      <c r="G202" s="13"/>
      <c r="H202" s="72"/>
      <c r="I202" s="72"/>
      <c r="J202" s="73"/>
      <c r="K202" s="7">
        <f t="shared" si="4"/>
        <v>0</v>
      </c>
      <c r="L202" s="73"/>
      <c r="M202" s="59"/>
      <c r="N202" s="144"/>
    </row>
    <row r="203" spans="1:34" ht="30.5" customHeight="1" x14ac:dyDescent="0.35">
      <c r="A203" s="26" t="s">
        <v>933</v>
      </c>
      <c r="B203" s="3">
        <v>3</v>
      </c>
      <c r="C203" s="12" t="s">
        <v>1350</v>
      </c>
      <c r="D203" s="86" t="s">
        <v>1245</v>
      </c>
      <c r="E203" s="12" t="s">
        <v>213</v>
      </c>
      <c r="F203" s="167">
        <v>2</v>
      </c>
      <c r="G203" s="13"/>
      <c r="H203" s="72"/>
      <c r="I203" s="72"/>
      <c r="J203" s="73"/>
      <c r="K203" s="7">
        <f t="shared" si="4"/>
        <v>0</v>
      </c>
      <c r="L203" s="73"/>
      <c r="M203" s="59"/>
      <c r="N203" s="144"/>
    </row>
    <row r="204" spans="1:34" ht="30.5" customHeight="1" x14ac:dyDescent="0.35">
      <c r="A204" s="193" t="s">
        <v>934</v>
      </c>
      <c r="B204" s="3">
        <v>3</v>
      </c>
      <c r="C204" s="10" t="s">
        <v>516</v>
      </c>
      <c r="D204" s="86" t="s">
        <v>1395</v>
      </c>
      <c r="E204" s="12" t="s">
        <v>269</v>
      </c>
      <c r="F204" s="167">
        <v>3</v>
      </c>
      <c r="G204" s="13"/>
      <c r="H204" s="72"/>
      <c r="I204" s="72"/>
      <c r="J204" s="73"/>
      <c r="K204" s="7">
        <f t="shared" si="4"/>
        <v>0</v>
      </c>
      <c r="L204" s="73"/>
      <c r="M204" s="59"/>
      <c r="N204" s="144"/>
    </row>
    <row r="205" spans="1:34" ht="30.5" customHeight="1" x14ac:dyDescent="0.35">
      <c r="A205" s="193" t="s">
        <v>935</v>
      </c>
      <c r="B205" s="3">
        <v>3</v>
      </c>
      <c r="C205" s="10" t="s">
        <v>271</v>
      </c>
      <c r="D205" s="86" t="s">
        <v>1396</v>
      </c>
      <c r="E205" s="12" t="s">
        <v>269</v>
      </c>
      <c r="F205" s="167">
        <v>71</v>
      </c>
      <c r="G205" s="13"/>
      <c r="H205" s="72"/>
      <c r="I205" s="72"/>
      <c r="J205" s="73"/>
      <c r="K205" s="7">
        <f t="shared" si="4"/>
        <v>0</v>
      </c>
      <c r="L205" s="73"/>
      <c r="M205" s="59"/>
      <c r="N205" s="144"/>
    </row>
    <row r="206" spans="1:34" ht="30.5" customHeight="1" x14ac:dyDescent="0.35">
      <c r="A206" s="193" t="s">
        <v>936</v>
      </c>
      <c r="B206" s="3">
        <v>3</v>
      </c>
      <c r="C206" s="10" t="s">
        <v>270</v>
      </c>
      <c r="D206" s="86" t="s">
        <v>1389</v>
      </c>
      <c r="E206" s="12" t="s">
        <v>269</v>
      </c>
      <c r="F206" s="167">
        <v>23</v>
      </c>
      <c r="G206" s="13"/>
      <c r="H206" s="72"/>
      <c r="I206" s="72"/>
      <c r="J206" s="73"/>
      <c r="K206" s="7">
        <f t="shared" si="4"/>
        <v>0</v>
      </c>
      <c r="L206" s="73"/>
      <c r="M206" s="90"/>
      <c r="N206" s="144"/>
    </row>
    <row r="207" spans="1:34" s="94" customFormat="1" ht="30.5" customHeight="1" x14ac:dyDescent="0.35">
      <c r="A207" s="26" t="s">
        <v>937</v>
      </c>
      <c r="B207" s="3">
        <v>3</v>
      </c>
      <c r="C207" s="10" t="s">
        <v>474</v>
      </c>
      <c r="D207" s="86" t="s">
        <v>146</v>
      </c>
      <c r="E207" s="12" t="s">
        <v>106</v>
      </c>
      <c r="F207" s="167">
        <v>177</v>
      </c>
      <c r="G207" s="13"/>
      <c r="H207" s="91"/>
      <c r="I207" s="91"/>
      <c r="J207" s="92"/>
      <c r="K207" s="7">
        <f t="shared" si="4"/>
        <v>0</v>
      </c>
      <c r="L207" s="92"/>
      <c r="M207" s="93"/>
      <c r="N207" s="144"/>
      <c r="O207" s="149"/>
      <c r="P207" s="149"/>
      <c r="Q207" s="149"/>
      <c r="R207" s="149"/>
      <c r="S207" s="149"/>
      <c r="T207" s="149"/>
      <c r="U207" s="149"/>
      <c r="V207" s="149"/>
      <c r="W207" s="149"/>
      <c r="X207" s="149"/>
      <c r="Y207" s="149"/>
      <c r="Z207" s="149"/>
      <c r="AA207" s="149"/>
      <c r="AB207" s="149"/>
      <c r="AC207" s="149"/>
      <c r="AD207" s="149"/>
      <c r="AE207" s="149"/>
      <c r="AF207" s="149"/>
      <c r="AG207" s="149"/>
      <c r="AH207" s="149"/>
    </row>
    <row r="208" spans="1:34" s="94" customFormat="1" ht="30.5" customHeight="1" x14ac:dyDescent="0.35">
      <c r="A208" s="26" t="s">
        <v>938</v>
      </c>
      <c r="B208" s="3">
        <v>3</v>
      </c>
      <c r="C208" s="10" t="s">
        <v>129</v>
      </c>
      <c r="D208" s="86" t="s">
        <v>130</v>
      </c>
      <c r="E208" s="12" t="s">
        <v>106</v>
      </c>
      <c r="F208" s="167">
        <v>5</v>
      </c>
      <c r="G208" s="13"/>
      <c r="H208" s="91"/>
      <c r="I208" s="91"/>
      <c r="J208" s="92"/>
      <c r="K208" s="7">
        <f t="shared" si="4"/>
        <v>0</v>
      </c>
      <c r="L208" s="92"/>
      <c r="M208" s="93"/>
      <c r="N208" s="144"/>
      <c r="O208" s="149"/>
      <c r="P208" s="149"/>
      <c r="Q208" s="149"/>
      <c r="R208" s="149"/>
      <c r="S208" s="149"/>
      <c r="T208" s="149"/>
      <c r="U208" s="149"/>
      <c r="V208" s="149"/>
      <c r="W208" s="149"/>
      <c r="X208" s="149"/>
      <c r="Y208" s="149"/>
      <c r="Z208" s="149"/>
      <c r="AA208" s="149"/>
      <c r="AB208" s="149"/>
      <c r="AC208" s="149"/>
      <c r="AD208" s="149"/>
      <c r="AE208" s="149"/>
      <c r="AF208" s="149"/>
      <c r="AG208" s="149"/>
      <c r="AH208" s="149"/>
    </row>
    <row r="209" spans="1:34" s="94" customFormat="1" ht="30.5" customHeight="1" x14ac:dyDescent="0.35">
      <c r="A209" s="26" t="s">
        <v>939</v>
      </c>
      <c r="B209" s="3">
        <v>3</v>
      </c>
      <c r="C209" s="10" t="s">
        <v>475</v>
      </c>
      <c r="D209" s="86" t="s">
        <v>1246</v>
      </c>
      <c r="E209" s="12" t="s">
        <v>213</v>
      </c>
      <c r="F209" s="167">
        <v>50</v>
      </c>
      <c r="G209" s="13"/>
      <c r="H209" s="91"/>
      <c r="I209" s="91"/>
      <c r="J209" s="92"/>
      <c r="K209" s="7">
        <f t="shared" si="4"/>
        <v>0</v>
      </c>
      <c r="L209" s="92"/>
      <c r="M209" s="93"/>
      <c r="N209" s="144"/>
      <c r="O209" s="149"/>
      <c r="P209" s="149"/>
      <c r="Q209" s="149"/>
      <c r="R209" s="149"/>
      <c r="S209" s="149"/>
      <c r="T209" s="149"/>
      <c r="U209" s="149"/>
      <c r="V209" s="149"/>
      <c r="W209" s="149"/>
      <c r="X209" s="149"/>
      <c r="Y209" s="149"/>
      <c r="Z209" s="149"/>
      <c r="AA209" s="149"/>
      <c r="AB209" s="149"/>
      <c r="AC209" s="149"/>
      <c r="AD209" s="149"/>
      <c r="AE209" s="149"/>
      <c r="AF209" s="149"/>
      <c r="AG209" s="149"/>
      <c r="AH209" s="149"/>
    </row>
    <row r="210" spans="1:34" s="94" customFormat="1" ht="30.5" customHeight="1" x14ac:dyDescent="0.35">
      <c r="A210" s="26" t="s">
        <v>940</v>
      </c>
      <c r="B210" s="3">
        <v>3</v>
      </c>
      <c r="C210" s="10" t="s">
        <v>476</v>
      </c>
      <c r="D210" s="95" t="s">
        <v>1247</v>
      </c>
      <c r="E210" s="12" t="s">
        <v>213</v>
      </c>
      <c r="F210" s="167">
        <v>75</v>
      </c>
      <c r="G210" s="13"/>
      <c r="H210" s="91"/>
      <c r="I210" s="91"/>
      <c r="J210" s="92"/>
      <c r="K210" s="7">
        <f t="shared" si="4"/>
        <v>0</v>
      </c>
      <c r="L210" s="92"/>
      <c r="M210" s="93"/>
      <c r="N210" s="144"/>
      <c r="O210" s="149"/>
      <c r="P210" s="149"/>
      <c r="Q210" s="149"/>
      <c r="R210" s="149"/>
      <c r="S210" s="149"/>
      <c r="T210" s="149"/>
      <c r="U210" s="149"/>
      <c r="V210" s="149"/>
      <c r="W210" s="149"/>
      <c r="X210" s="149"/>
      <c r="Y210" s="149"/>
      <c r="Z210" s="149"/>
      <c r="AA210" s="149"/>
      <c r="AB210" s="149"/>
      <c r="AC210" s="149"/>
      <c r="AD210" s="149"/>
      <c r="AE210" s="149"/>
      <c r="AF210" s="149"/>
      <c r="AG210" s="149"/>
      <c r="AH210" s="149"/>
    </row>
    <row r="211" spans="1:34" s="25" customFormat="1" ht="30.5" customHeight="1" x14ac:dyDescent="0.35">
      <c r="A211" s="26" t="s">
        <v>941</v>
      </c>
      <c r="B211" s="2">
        <v>3</v>
      </c>
      <c r="C211" s="48" t="s">
        <v>713</v>
      </c>
      <c r="D211" s="48" t="s">
        <v>1250</v>
      </c>
      <c r="E211" s="48" t="s">
        <v>213</v>
      </c>
      <c r="F211" s="96">
        <v>200</v>
      </c>
      <c r="G211" s="13"/>
      <c r="H211" s="5"/>
      <c r="I211" s="5"/>
      <c r="J211" s="6"/>
      <c r="K211" s="7">
        <f t="shared" si="4"/>
        <v>0</v>
      </c>
      <c r="L211" s="6"/>
      <c r="M211" s="97"/>
      <c r="N211" s="144"/>
      <c r="O211" s="88"/>
      <c r="P211" s="88"/>
      <c r="Q211" s="88"/>
      <c r="R211" s="88"/>
      <c r="S211" s="88"/>
      <c r="T211" s="88"/>
      <c r="U211" s="88"/>
      <c r="V211" s="88"/>
      <c r="W211" s="88"/>
      <c r="X211" s="88"/>
      <c r="Y211" s="88"/>
      <c r="Z211" s="88"/>
      <c r="AA211" s="88"/>
      <c r="AB211" s="88"/>
      <c r="AC211" s="88"/>
      <c r="AD211" s="88"/>
      <c r="AE211" s="88"/>
      <c r="AF211" s="88"/>
      <c r="AG211" s="88"/>
      <c r="AH211" s="88"/>
    </row>
    <row r="212" spans="1:34" ht="30.5" customHeight="1" x14ac:dyDescent="0.35">
      <c r="A212" s="26" t="s">
        <v>942</v>
      </c>
      <c r="B212" s="3">
        <v>3</v>
      </c>
      <c r="C212" s="18" t="s">
        <v>480</v>
      </c>
      <c r="D212" s="1" t="s">
        <v>436</v>
      </c>
      <c r="E212" s="1" t="s">
        <v>106</v>
      </c>
      <c r="F212" s="2">
        <v>1</v>
      </c>
      <c r="G212" s="13"/>
      <c r="H212" s="13"/>
      <c r="I212" s="13"/>
      <c r="J212" s="14"/>
      <c r="K212" s="7">
        <f t="shared" si="4"/>
        <v>0</v>
      </c>
      <c r="L212" s="14"/>
      <c r="M212" s="15"/>
      <c r="N212" s="144"/>
    </row>
    <row r="213" spans="1:34" ht="30.5" customHeight="1" x14ac:dyDescent="0.35">
      <c r="A213" s="26" t="s">
        <v>943</v>
      </c>
      <c r="B213" s="3">
        <v>3</v>
      </c>
      <c r="C213" s="159"/>
      <c r="D213" s="123" t="s">
        <v>1324</v>
      </c>
      <c r="E213" s="87" t="s">
        <v>213</v>
      </c>
      <c r="F213" s="167">
        <v>30</v>
      </c>
      <c r="G213" s="13"/>
      <c r="H213" s="72"/>
      <c r="I213" s="72"/>
      <c r="J213" s="73"/>
      <c r="K213" s="7">
        <f t="shared" si="4"/>
        <v>0</v>
      </c>
      <c r="L213" s="73"/>
      <c r="M213" s="59"/>
      <c r="N213" s="144"/>
    </row>
    <row r="214" spans="1:34" ht="30.5" customHeight="1" x14ac:dyDescent="0.35">
      <c r="A214" s="26" t="s">
        <v>944</v>
      </c>
      <c r="B214" s="3">
        <v>3</v>
      </c>
      <c r="C214" s="81"/>
      <c r="D214" s="123" t="s">
        <v>1325</v>
      </c>
      <c r="E214" s="87" t="s">
        <v>213</v>
      </c>
      <c r="F214" s="167">
        <v>20</v>
      </c>
      <c r="G214" s="13"/>
      <c r="H214" s="72"/>
      <c r="I214" s="72"/>
      <c r="J214" s="73"/>
      <c r="K214" s="7">
        <f t="shared" si="4"/>
        <v>0</v>
      </c>
      <c r="L214" s="73"/>
      <c r="M214" s="59"/>
      <c r="N214" s="144"/>
    </row>
    <row r="215" spans="1:34" ht="30.5" customHeight="1" x14ac:dyDescent="0.35">
      <c r="A215" s="26" t="s">
        <v>945</v>
      </c>
      <c r="B215" s="3">
        <v>3</v>
      </c>
      <c r="C215" s="81"/>
      <c r="D215" s="123" t="s">
        <v>1326</v>
      </c>
      <c r="E215" s="87" t="s">
        <v>213</v>
      </c>
      <c r="F215" s="167">
        <v>10</v>
      </c>
      <c r="G215" s="13"/>
      <c r="H215" s="72"/>
      <c r="I215" s="72"/>
      <c r="J215" s="73"/>
      <c r="K215" s="7">
        <f t="shared" si="4"/>
        <v>0</v>
      </c>
      <c r="L215" s="73"/>
      <c r="M215" s="59"/>
      <c r="N215" s="144"/>
    </row>
    <row r="216" spans="1:34" ht="30.5" customHeight="1" x14ac:dyDescent="0.35">
      <c r="A216" s="26" t="s">
        <v>946</v>
      </c>
      <c r="B216" s="3">
        <v>3</v>
      </c>
      <c r="C216" s="81"/>
      <c r="D216" s="123" t="s">
        <v>1328</v>
      </c>
      <c r="E216" s="87" t="s">
        <v>213</v>
      </c>
      <c r="F216" s="167">
        <v>30</v>
      </c>
      <c r="G216" s="13"/>
      <c r="H216" s="72"/>
      <c r="I216" s="72"/>
      <c r="J216" s="73"/>
      <c r="K216" s="7">
        <f t="shared" si="4"/>
        <v>0</v>
      </c>
      <c r="L216" s="73"/>
      <c r="M216" s="59"/>
      <c r="N216" s="144"/>
    </row>
    <row r="217" spans="1:34" ht="30.5" customHeight="1" x14ac:dyDescent="0.35">
      <c r="A217" s="26" t="s">
        <v>947</v>
      </c>
      <c r="B217" s="3">
        <v>3</v>
      </c>
      <c r="C217" s="81"/>
      <c r="D217" s="123" t="s">
        <v>1327</v>
      </c>
      <c r="E217" s="87" t="s">
        <v>213</v>
      </c>
      <c r="F217" s="167">
        <v>10</v>
      </c>
      <c r="G217" s="13"/>
      <c r="H217" s="72"/>
      <c r="I217" s="72"/>
      <c r="J217" s="73"/>
      <c r="K217" s="7">
        <f t="shared" si="4"/>
        <v>0</v>
      </c>
      <c r="L217" s="73"/>
      <c r="M217" s="59"/>
      <c r="N217" s="144"/>
    </row>
    <row r="218" spans="1:34" ht="30.5" customHeight="1" x14ac:dyDescent="0.35">
      <c r="A218" s="26" t="s">
        <v>948</v>
      </c>
      <c r="B218" s="3">
        <v>3</v>
      </c>
      <c r="C218" s="10" t="s">
        <v>139</v>
      </c>
      <c r="D218" s="87" t="s">
        <v>788</v>
      </c>
      <c r="E218" s="12" t="s">
        <v>213</v>
      </c>
      <c r="F218" s="167">
        <v>20</v>
      </c>
      <c r="G218" s="13"/>
      <c r="H218" s="72"/>
      <c r="I218" s="72"/>
      <c r="J218" s="73"/>
      <c r="K218" s="7">
        <f t="shared" si="4"/>
        <v>0</v>
      </c>
      <c r="L218" s="73"/>
      <c r="M218" s="59"/>
      <c r="N218" s="144"/>
    </row>
    <row r="219" spans="1:34" ht="30.5" customHeight="1" x14ac:dyDescent="0.35">
      <c r="A219" s="26" t="s">
        <v>949</v>
      </c>
      <c r="B219" s="137" t="s">
        <v>828</v>
      </c>
      <c r="C219" s="138"/>
      <c r="D219" s="139" t="s">
        <v>102</v>
      </c>
      <c r="E219" s="153"/>
      <c r="F219" s="174"/>
      <c r="G219" s="13"/>
      <c r="H219" s="139"/>
      <c r="I219" s="139"/>
      <c r="J219" s="139"/>
      <c r="K219" s="179">
        <f>SUM(K143:K218)</f>
        <v>0</v>
      </c>
      <c r="L219" s="140"/>
      <c r="M219" s="142"/>
      <c r="N219" s="144"/>
    </row>
    <row r="220" spans="1:34" ht="30.5" customHeight="1" x14ac:dyDescent="0.35">
      <c r="A220" s="26" t="s">
        <v>950</v>
      </c>
      <c r="B220" s="137" t="s">
        <v>829</v>
      </c>
      <c r="C220" s="138"/>
      <c r="D220" s="139" t="s">
        <v>103</v>
      </c>
      <c r="E220" s="153"/>
      <c r="F220" s="174"/>
      <c r="G220" s="13"/>
      <c r="H220" s="139"/>
      <c r="I220" s="139"/>
      <c r="J220" s="139"/>
      <c r="K220" s="179"/>
      <c r="L220" s="140"/>
      <c r="M220" s="142"/>
      <c r="N220" s="144"/>
    </row>
    <row r="221" spans="1:34" s="25" customFormat="1" ht="30.5" customHeight="1" x14ac:dyDescent="0.35">
      <c r="A221" s="193" t="s">
        <v>951</v>
      </c>
      <c r="B221" s="199">
        <v>4</v>
      </c>
      <c r="C221" s="99" t="s">
        <v>633</v>
      </c>
      <c r="D221" s="21" t="s">
        <v>1386</v>
      </c>
      <c r="E221" s="154" t="s">
        <v>213</v>
      </c>
      <c r="F221" s="175">
        <v>8</v>
      </c>
      <c r="G221" s="13"/>
      <c r="H221" s="13"/>
      <c r="I221" s="13"/>
      <c r="J221" s="14"/>
      <c r="K221" s="7">
        <f t="shared" si="4"/>
        <v>0</v>
      </c>
      <c r="L221" s="14"/>
      <c r="M221" s="24"/>
      <c r="N221" s="144"/>
      <c r="O221" s="88"/>
      <c r="P221" s="88"/>
      <c r="Q221" s="88"/>
      <c r="R221" s="88"/>
      <c r="S221" s="88"/>
      <c r="T221" s="88"/>
      <c r="U221" s="88"/>
      <c r="V221" s="88"/>
      <c r="W221" s="88"/>
      <c r="X221" s="88"/>
      <c r="Y221" s="88"/>
      <c r="Z221" s="88"/>
      <c r="AA221" s="88"/>
      <c r="AB221" s="88"/>
      <c r="AC221" s="88"/>
      <c r="AD221" s="88"/>
      <c r="AE221" s="88"/>
      <c r="AF221" s="88"/>
      <c r="AG221" s="88"/>
      <c r="AH221" s="88"/>
    </row>
    <row r="222" spans="1:34" s="25" customFormat="1" ht="30.5" customHeight="1" x14ac:dyDescent="0.35">
      <c r="A222" s="26" t="s">
        <v>952</v>
      </c>
      <c r="B222" s="98">
        <v>4</v>
      </c>
      <c r="C222" s="99" t="s">
        <v>798</v>
      </c>
      <c r="D222" s="21" t="s">
        <v>1311</v>
      </c>
      <c r="E222" s="154" t="s">
        <v>213</v>
      </c>
      <c r="F222" s="98">
        <v>20</v>
      </c>
      <c r="G222" s="13"/>
      <c r="H222" s="13"/>
      <c r="I222" s="13"/>
      <c r="J222" s="14"/>
      <c r="K222" s="7">
        <f t="shared" si="4"/>
        <v>0</v>
      </c>
      <c r="L222" s="14"/>
      <c r="M222" s="24"/>
      <c r="N222" s="144"/>
      <c r="O222" s="88"/>
      <c r="P222" s="88"/>
      <c r="Q222" s="88"/>
      <c r="R222" s="88"/>
      <c r="S222" s="88"/>
      <c r="T222" s="88"/>
      <c r="U222" s="88"/>
      <c r="V222" s="88"/>
      <c r="W222" s="88"/>
      <c r="X222" s="88"/>
      <c r="Y222" s="88"/>
      <c r="Z222" s="88"/>
      <c r="AA222" s="88"/>
      <c r="AB222" s="88"/>
      <c r="AC222" s="88"/>
      <c r="AD222" s="88"/>
      <c r="AE222" s="88"/>
      <c r="AF222" s="88"/>
      <c r="AG222" s="88"/>
      <c r="AH222" s="88"/>
    </row>
    <row r="223" spans="1:34" s="25" customFormat="1" ht="30.5" customHeight="1" x14ac:dyDescent="0.35">
      <c r="A223" s="193" t="s">
        <v>953</v>
      </c>
      <c r="B223" s="98">
        <v>4</v>
      </c>
      <c r="C223" s="99" t="s">
        <v>340</v>
      </c>
      <c r="D223" s="21" t="s">
        <v>1375</v>
      </c>
      <c r="E223" s="154" t="s">
        <v>1376</v>
      </c>
      <c r="F223" s="98">
        <v>1000</v>
      </c>
      <c r="G223" s="13"/>
      <c r="H223" s="13"/>
      <c r="I223" s="13"/>
      <c r="J223" s="14"/>
      <c r="K223" s="7">
        <f t="shared" si="4"/>
        <v>0</v>
      </c>
      <c r="L223" s="14"/>
      <c r="M223" s="24"/>
      <c r="N223" s="144"/>
      <c r="O223" s="88"/>
      <c r="P223" s="88"/>
      <c r="Q223" s="88"/>
      <c r="R223" s="88"/>
      <c r="S223" s="88"/>
      <c r="T223" s="88"/>
      <c r="U223" s="88"/>
      <c r="V223" s="88"/>
      <c r="W223" s="88"/>
      <c r="X223" s="88"/>
      <c r="Y223" s="88"/>
      <c r="Z223" s="88"/>
      <c r="AA223" s="88"/>
      <c r="AB223" s="88"/>
      <c r="AC223" s="88"/>
      <c r="AD223" s="88"/>
      <c r="AE223" s="88"/>
      <c r="AF223" s="88"/>
      <c r="AG223" s="88"/>
      <c r="AH223" s="88"/>
    </row>
    <row r="224" spans="1:34" s="25" customFormat="1" ht="30.5" customHeight="1" x14ac:dyDescent="0.35">
      <c r="A224" s="193" t="s">
        <v>954</v>
      </c>
      <c r="B224" s="98">
        <v>4</v>
      </c>
      <c r="C224" s="99" t="s">
        <v>339</v>
      </c>
      <c r="D224" s="21" t="s">
        <v>1374</v>
      </c>
      <c r="E224" s="154" t="s">
        <v>1376</v>
      </c>
      <c r="F224" s="98">
        <v>200</v>
      </c>
      <c r="G224" s="13"/>
      <c r="H224" s="13"/>
      <c r="I224" s="13"/>
      <c r="J224" s="14"/>
      <c r="K224" s="7">
        <f t="shared" si="4"/>
        <v>0</v>
      </c>
      <c r="L224" s="14"/>
      <c r="M224" s="24"/>
      <c r="N224" s="144"/>
      <c r="O224" s="88"/>
      <c r="P224" s="88"/>
      <c r="Q224" s="88"/>
      <c r="R224" s="88"/>
      <c r="S224" s="88"/>
      <c r="T224" s="88"/>
      <c r="U224" s="88"/>
      <c r="V224" s="88"/>
      <c r="W224" s="88"/>
      <c r="X224" s="88"/>
      <c r="Y224" s="88"/>
      <c r="Z224" s="88"/>
      <c r="AA224" s="88"/>
      <c r="AB224" s="88"/>
      <c r="AC224" s="88"/>
      <c r="AD224" s="88"/>
      <c r="AE224" s="88"/>
      <c r="AF224" s="88"/>
      <c r="AG224" s="88"/>
      <c r="AH224" s="88"/>
    </row>
    <row r="225" spans="1:34" s="25" customFormat="1" ht="30.5" customHeight="1" x14ac:dyDescent="0.35">
      <c r="A225" s="193" t="s">
        <v>955</v>
      </c>
      <c r="B225" s="98">
        <v>4</v>
      </c>
      <c r="C225" s="99" t="s">
        <v>338</v>
      </c>
      <c r="D225" s="21" t="s">
        <v>1388</v>
      </c>
      <c r="E225" s="154" t="s">
        <v>1376</v>
      </c>
      <c r="F225" s="98">
        <v>700</v>
      </c>
      <c r="G225" s="13"/>
      <c r="H225" s="13"/>
      <c r="I225" s="13"/>
      <c r="J225" s="14"/>
      <c r="K225" s="7">
        <f t="shared" si="4"/>
        <v>0</v>
      </c>
      <c r="L225" s="14"/>
      <c r="M225" s="24"/>
      <c r="N225" s="144"/>
      <c r="O225" s="88"/>
      <c r="P225" s="88"/>
      <c r="Q225" s="88"/>
      <c r="R225" s="88"/>
      <c r="S225" s="88"/>
      <c r="T225" s="88"/>
      <c r="U225" s="88"/>
      <c r="V225" s="88"/>
      <c r="W225" s="88"/>
      <c r="X225" s="88"/>
      <c r="Y225" s="88"/>
      <c r="Z225" s="88"/>
      <c r="AA225" s="88"/>
      <c r="AB225" s="88"/>
      <c r="AC225" s="88"/>
      <c r="AD225" s="88"/>
      <c r="AE225" s="88"/>
      <c r="AF225" s="88"/>
      <c r="AG225" s="88"/>
      <c r="AH225" s="88"/>
    </row>
    <row r="226" spans="1:34" s="25" customFormat="1" ht="30.5" customHeight="1" x14ac:dyDescent="0.35">
      <c r="A226" s="193" t="s">
        <v>956</v>
      </c>
      <c r="B226" s="98">
        <v>4</v>
      </c>
      <c r="C226" s="99" t="s">
        <v>341</v>
      </c>
      <c r="D226" s="21" t="s">
        <v>1251</v>
      </c>
      <c r="E226" s="154" t="s">
        <v>213</v>
      </c>
      <c r="F226" s="98">
        <v>75</v>
      </c>
      <c r="G226" s="13"/>
      <c r="H226" s="13"/>
      <c r="I226" s="13"/>
      <c r="J226" s="14"/>
      <c r="K226" s="7">
        <f t="shared" si="4"/>
        <v>0</v>
      </c>
      <c r="L226" s="14"/>
      <c r="M226" s="24"/>
      <c r="N226" s="144"/>
      <c r="O226" s="88"/>
      <c r="P226" s="88"/>
      <c r="Q226" s="88"/>
      <c r="R226" s="88"/>
      <c r="S226" s="88"/>
      <c r="T226" s="88"/>
      <c r="U226" s="88"/>
      <c r="V226" s="88"/>
      <c r="W226" s="88"/>
      <c r="X226" s="88"/>
      <c r="Y226" s="88"/>
      <c r="Z226" s="88"/>
      <c r="AA226" s="88"/>
      <c r="AB226" s="88"/>
      <c r="AC226" s="88"/>
      <c r="AD226" s="88"/>
      <c r="AE226" s="88"/>
      <c r="AF226" s="88"/>
      <c r="AG226" s="88"/>
      <c r="AH226" s="88"/>
    </row>
    <row r="227" spans="1:34" s="25" customFormat="1" ht="30.5" customHeight="1" x14ac:dyDescent="0.35">
      <c r="A227" s="26" t="s">
        <v>957</v>
      </c>
      <c r="B227" s="98">
        <v>4</v>
      </c>
      <c r="C227" s="99" t="s">
        <v>343</v>
      </c>
      <c r="D227" s="21" t="s">
        <v>1252</v>
      </c>
      <c r="E227" s="154" t="s">
        <v>213</v>
      </c>
      <c r="F227" s="98">
        <v>35</v>
      </c>
      <c r="G227" s="13"/>
      <c r="H227" s="13"/>
      <c r="I227" s="13"/>
      <c r="J227" s="14"/>
      <c r="K227" s="7">
        <f t="shared" si="4"/>
        <v>0</v>
      </c>
      <c r="L227" s="14"/>
      <c r="M227" s="24"/>
      <c r="N227" s="144"/>
      <c r="O227" s="88"/>
      <c r="P227" s="88"/>
      <c r="Q227" s="88"/>
      <c r="R227" s="88"/>
      <c r="S227" s="88"/>
      <c r="T227" s="88"/>
      <c r="U227" s="88"/>
      <c r="V227" s="88"/>
      <c r="W227" s="88"/>
      <c r="X227" s="88"/>
      <c r="Y227" s="88"/>
      <c r="Z227" s="88"/>
      <c r="AA227" s="88"/>
      <c r="AB227" s="88"/>
      <c r="AC227" s="88"/>
      <c r="AD227" s="88"/>
      <c r="AE227" s="88"/>
      <c r="AF227" s="88"/>
      <c r="AG227" s="88"/>
      <c r="AH227" s="88"/>
    </row>
    <row r="228" spans="1:34" s="25" customFormat="1" ht="30.5" customHeight="1" x14ac:dyDescent="0.35">
      <c r="A228" s="193" t="s">
        <v>958</v>
      </c>
      <c r="B228" s="98">
        <v>4</v>
      </c>
      <c r="C228" s="99" t="s">
        <v>342</v>
      </c>
      <c r="D228" s="21" t="s">
        <v>1391</v>
      </c>
      <c r="E228" s="154" t="s">
        <v>1376</v>
      </c>
      <c r="F228" s="98">
        <v>700</v>
      </c>
      <c r="G228" s="13"/>
      <c r="H228" s="13"/>
      <c r="I228" s="13"/>
      <c r="J228" s="14"/>
      <c r="K228" s="7">
        <f t="shared" si="4"/>
        <v>0</v>
      </c>
      <c r="L228" s="14"/>
      <c r="M228" s="24"/>
      <c r="N228" s="144"/>
      <c r="O228" s="88"/>
      <c r="P228" s="88"/>
      <c r="Q228" s="88"/>
      <c r="R228" s="88"/>
      <c r="S228" s="88"/>
      <c r="T228" s="88"/>
      <c r="U228" s="88"/>
      <c r="V228" s="88"/>
      <c r="W228" s="88"/>
      <c r="X228" s="88"/>
      <c r="Y228" s="88"/>
      <c r="Z228" s="88"/>
      <c r="AA228" s="88"/>
      <c r="AB228" s="88"/>
      <c r="AC228" s="88"/>
      <c r="AD228" s="88"/>
      <c r="AE228" s="88"/>
      <c r="AF228" s="88"/>
      <c r="AG228" s="88"/>
      <c r="AH228" s="88"/>
    </row>
    <row r="229" spans="1:34" s="25" customFormat="1" ht="30.5" customHeight="1" x14ac:dyDescent="0.35">
      <c r="A229" s="26" t="s">
        <v>959</v>
      </c>
      <c r="B229" s="98">
        <v>4</v>
      </c>
      <c r="C229" s="99" t="s">
        <v>348</v>
      </c>
      <c r="D229" s="21" t="s">
        <v>1253</v>
      </c>
      <c r="E229" s="154" t="s">
        <v>213</v>
      </c>
      <c r="F229" s="175">
        <v>11</v>
      </c>
      <c r="G229" s="13"/>
      <c r="H229" s="13"/>
      <c r="I229" s="13"/>
      <c r="J229" s="14"/>
      <c r="K229" s="7">
        <f t="shared" si="4"/>
        <v>0</v>
      </c>
      <c r="L229" s="14"/>
      <c r="M229" s="24"/>
      <c r="N229" s="144"/>
      <c r="O229" s="88"/>
      <c r="P229" s="88"/>
      <c r="Q229" s="88"/>
      <c r="R229" s="88"/>
      <c r="S229" s="88"/>
      <c r="T229" s="88"/>
      <c r="U229" s="88"/>
      <c r="V229" s="88"/>
      <c r="W229" s="88"/>
      <c r="X229" s="88"/>
      <c r="Y229" s="88"/>
      <c r="Z229" s="88"/>
      <c r="AA229" s="88"/>
      <c r="AB229" s="88"/>
      <c r="AC229" s="88"/>
      <c r="AD229" s="88"/>
      <c r="AE229" s="88"/>
      <c r="AF229" s="88"/>
      <c r="AG229" s="88"/>
      <c r="AH229" s="88"/>
    </row>
    <row r="230" spans="1:34" s="25" customFormat="1" ht="30.5" customHeight="1" x14ac:dyDescent="0.35">
      <c r="A230" s="26" t="s">
        <v>960</v>
      </c>
      <c r="B230" s="98">
        <v>4</v>
      </c>
      <c r="C230" s="99" t="s">
        <v>344</v>
      </c>
      <c r="D230" s="21" t="s">
        <v>1254</v>
      </c>
      <c r="E230" s="154" t="s">
        <v>213</v>
      </c>
      <c r="F230" s="98">
        <v>25</v>
      </c>
      <c r="G230" s="13"/>
      <c r="H230" s="13"/>
      <c r="I230" s="13"/>
      <c r="J230" s="14"/>
      <c r="K230" s="7">
        <f t="shared" si="4"/>
        <v>0</v>
      </c>
      <c r="L230" s="14"/>
      <c r="M230" s="24"/>
      <c r="N230" s="144"/>
      <c r="O230" s="88"/>
      <c r="P230" s="88"/>
      <c r="Q230" s="88"/>
      <c r="R230" s="88"/>
      <c r="S230" s="88"/>
      <c r="T230" s="88"/>
      <c r="U230" s="88"/>
      <c r="V230" s="88"/>
      <c r="W230" s="88"/>
      <c r="X230" s="88"/>
      <c r="Y230" s="88"/>
      <c r="Z230" s="88"/>
      <c r="AA230" s="88"/>
      <c r="AB230" s="88"/>
      <c r="AC230" s="88"/>
      <c r="AD230" s="88"/>
      <c r="AE230" s="88"/>
      <c r="AF230" s="88"/>
      <c r="AG230" s="88"/>
      <c r="AH230" s="88"/>
    </row>
    <row r="231" spans="1:34" s="25" customFormat="1" ht="30.5" customHeight="1" x14ac:dyDescent="0.35">
      <c r="A231" s="193" t="s">
        <v>961</v>
      </c>
      <c r="B231" s="98">
        <v>4</v>
      </c>
      <c r="C231" s="99" t="s">
        <v>336</v>
      </c>
      <c r="D231" s="21" t="s">
        <v>1390</v>
      </c>
      <c r="E231" s="154" t="s">
        <v>1376</v>
      </c>
      <c r="F231" s="98">
        <v>800</v>
      </c>
      <c r="G231" s="13"/>
      <c r="H231" s="5"/>
      <c r="I231" s="5"/>
      <c r="J231" s="6"/>
      <c r="K231" s="7">
        <f t="shared" si="4"/>
        <v>0</v>
      </c>
      <c r="L231" s="6"/>
      <c r="M231" s="97"/>
      <c r="N231" s="144"/>
      <c r="O231" s="88"/>
      <c r="P231" s="88"/>
      <c r="Q231" s="88"/>
      <c r="R231" s="88"/>
      <c r="S231" s="88"/>
      <c r="T231" s="88"/>
      <c r="U231" s="88"/>
      <c r="V231" s="88"/>
      <c r="W231" s="88"/>
      <c r="X231" s="88"/>
      <c r="Y231" s="88"/>
      <c r="Z231" s="88"/>
      <c r="AA231" s="88"/>
      <c r="AB231" s="88"/>
      <c r="AC231" s="88"/>
      <c r="AD231" s="88"/>
      <c r="AE231" s="88"/>
      <c r="AF231" s="88"/>
      <c r="AG231" s="88"/>
      <c r="AH231" s="88"/>
    </row>
    <row r="232" spans="1:34" s="25" customFormat="1" ht="30.5" customHeight="1" x14ac:dyDescent="0.35">
      <c r="A232" s="26" t="s">
        <v>962</v>
      </c>
      <c r="B232" s="98">
        <v>4</v>
      </c>
      <c r="C232" s="99" t="s">
        <v>495</v>
      </c>
      <c r="D232" s="100" t="s">
        <v>1255</v>
      </c>
      <c r="E232" s="154" t="s">
        <v>213</v>
      </c>
      <c r="F232" s="98">
        <v>2</v>
      </c>
      <c r="G232" s="13"/>
      <c r="H232" s="13"/>
      <c r="I232" s="13"/>
      <c r="J232" s="14"/>
      <c r="K232" s="7">
        <f t="shared" si="4"/>
        <v>0</v>
      </c>
      <c r="L232" s="14"/>
      <c r="M232" s="24"/>
      <c r="N232" s="144"/>
      <c r="O232" s="88"/>
      <c r="P232" s="88"/>
      <c r="Q232" s="88"/>
      <c r="R232" s="88"/>
      <c r="S232" s="88"/>
      <c r="T232" s="88"/>
      <c r="U232" s="88"/>
      <c r="V232" s="88"/>
      <c r="W232" s="88"/>
      <c r="X232" s="88"/>
      <c r="Y232" s="88"/>
      <c r="Z232" s="88"/>
      <c r="AA232" s="88"/>
      <c r="AB232" s="88"/>
      <c r="AC232" s="88"/>
      <c r="AD232" s="88"/>
      <c r="AE232" s="88"/>
      <c r="AF232" s="88"/>
      <c r="AG232" s="88"/>
      <c r="AH232" s="88"/>
    </row>
    <row r="233" spans="1:34" s="25" customFormat="1" ht="30.5" customHeight="1" x14ac:dyDescent="0.35">
      <c r="A233" s="26" t="s">
        <v>963</v>
      </c>
      <c r="B233" s="98">
        <v>4</v>
      </c>
      <c r="C233" s="99" t="s">
        <v>333</v>
      </c>
      <c r="D233" s="100" t="s">
        <v>1256</v>
      </c>
      <c r="E233" s="154" t="s">
        <v>213</v>
      </c>
      <c r="F233" s="98">
        <v>24</v>
      </c>
      <c r="G233" s="13"/>
      <c r="H233" s="13"/>
      <c r="I233" s="13"/>
      <c r="J233" s="14"/>
      <c r="K233" s="7">
        <f t="shared" si="4"/>
        <v>0</v>
      </c>
      <c r="L233" s="14"/>
      <c r="M233" s="24"/>
      <c r="N233" s="144"/>
      <c r="O233" s="88"/>
      <c r="P233" s="88"/>
      <c r="Q233" s="88"/>
      <c r="R233" s="88"/>
      <c r="S233" s="88"/>
      <c r="T233" s="88"/>
      <c r="U233" s="88"/>
      <c r="V233" s="88"/>
      <c r="W233" s="88"/>
      <c r="X233" s="88"/>
      <c r="Y233" s="88"/>
      <c r="Z233" s="88"/>
      <c r="AA233" s="88"/>
      <c r="AB233" s="88"/>
      <c r="AC233" s="88"/>
      <c r="AD233" s="88"/>
      <c r="AE233" s="88"/>
      <c r="AF233" s="88"/>
      <c r="AG233" s="88"/>
      <c r="AH233" s="88"/>
    </row>
    <row r="234" spans="1:34" s="25" customFormat="1" ht="30.5" customHeight="1" x14ac:dyDescent="0.35">
      <c r="A234" s="26" t="s">
        <v>964</v>
      </c>
      <c r="B234" s="98">
        <v>4</v>
      </c>
      <c r="C234" s="99"/>
      <c r="D234" s="100" t="s">
        <v>1257</v>
      </c>
      <c r="E234" s="154" t="s">
        <v>213</v>
      </c>
      <c r="F234" s="98">
        <v>2</v>
      </c>
      <c r="G234" s="13"/>
      <c r="H234" s="13"/>
      <c r="I234" s="13"/>
      <c r="J234" s="14"/>
      <c r="K234" s="7">
        <f t="shared" si="4"/>
        <v>0</v>
      </c>
      <c r="L234" s="14"/>
      <c r="M234" s="24"/>
      <c r="N234" s="144"/>
      <c r="O234" s="88"/>
      <c r="P234" s="88"/>
      <c r="Q234" s="88"/>
      <c r="R234" s="88"/>
      <c r="S234" s="88"/>
      <c r="T234" s="88"/>
      <c r="U234" s="88"/>
      <c r="V234" s="88"/>
      <c r="W234" s="88"/>
      <c r="X234" s="88"/>
      <c r="Y234" s="88"/>
      <c r="Z234" s="88"/>
      <c r="AA234" s="88"/>
      <c r="AB234" s="88"/>
      <c r="AC234" s="88"/>
      <c r="AD234" s="88"/>
      <c r="AE234" s="88"/>
      <c r="AF234" s="88"/>
      <c r="AG234" s="88"/>
      <c r="AH234" s="88"/>
    </row>
    <row r="235" spans="1:34" s="25" customFormat="1" ht="30.5" customHeight="1" x14ac:dyDescent="0.35">
      <c r="A235" s="26" t="s">
        <v>965</v>
      </c>
      <c r="B235" s="98">
        <v>4</v>
      </c>
      <c r="C235" s="99" t="s">
        <v>330</v>
      </c>
      <c r="D235" s="21" t="s">
        <v>1306</v>
      </c>
      <c r="E235" s="154" t="s">
        <v>213</v>
      </c>
      <c r="F235" s="98">
        <v>9</v>
      </c>
      <c r="G235" s="13"/>
      <c r="H235" s="13"/>
      <c r="I235" s="13"/>
      <c r="J235" s="14"/>
      <c r="K235" s="7">
        <f t="shared" si="4"/>
        <v>0</v>
      </c>
      <c r="L235" s="14"/>
      <c r="M235" s="24"/>
      <c r="N235" s="144"/>
      <c r="O235" s="88"/>
      <c r="P235" s="88"/>
      <c r="Q235" s="88"/>
      <c r="R235" s="88"/>
      <c r="S235" s="88"/>
      <c r="T235" s="88"/>
      <c r="U235" s="88"/>
      <c r="V235" s="88"/>
      <c r="W235" s="88"/>
      <c r="X235" s="88"/>
      <c r="Y235" s="88"/>
      <c r="Z235" s="88"/>
      <c r="AA235" s="88"/>
      <c r="AB235" s="88"/>
      <c r="AC235" s="88"/>
      <c r="AD235" s="88"/>
      <c r="AE235" s="88"/>
      <c r="AF235" s="88"/>
      <c r="AG235" s="88"/>
      <c r="AH235" s="88"/>
    </row>
    <row r="236" spans="1:34" s="25" customFormat="1" ht="30.5" customHeight="1" x14ac:dyDescent="0.35">
      <c r="A236" s="26" t="s">
        <v>966</v>
      </c>
      <c r="B236" s="98">
        <v>4</v>
      </c>
      <c r="C236" s="99" t="s">
        <v>331</v>
      </c>
      <c r="D236" s="21" t="s">
        <v>1307</v>
      </c>
      <c r="E236" s="154" t="s">
        <v>213</v>
      </c>
      <c r="F236" s="98">
        <v>12</v>
      </c>
      <c r="G236" s="13"/>
      <c r="H236" s="13"/>
      <c r="I236" s="13"/>
      <c r="J236" s="14"/>
      <c r="K236" s="7">
        <f t="shared" si="4"/>
        <v>0</v>
      </c>
      <c r="L236" s="14"/>
      <c r="M236" s="24"/>
      <c r="N236" s="144"/>
      <c r="O236" s="88"/>
      <c r="P236" s="88"/>
      <c r="Q236" s="88"/>
      <c r="R236" s="88"/>
      <c r="S236" s="88"/>
      <c r="T236" s="88"/>
      <c r="U236" s="88"/>
      <c r="V236" s="88"/>
      <c r="W236" s="88"/>
      <c r="X236" s="88"/>
      <c r="Y236" s="88"/>
      <c r="Z236" s="88"/>
      <c r="AA236" s="88"/>
      <c r="AB236" s="88"/>
      <c r="AC236" s="88"/>
      <c r="AD236" s="88"/>
      <c r="AE236" s="88"/>
      <c r="AF236" s="88"/>
      <c r="AG236" s="88"/>
      <c r="AH236" s="88"/>
    </row>
    <row r="237" spans="1:34" s="25" customFormat="1" ht="30.5" customHeight="1" x14ac:dyDescent="0.35">
      <c r="A237" s="26" t="s">
        <v>967</v>
      </c>
      <c r="B237" s="98">
        <v>4</v>
      </c>
      <c r="C237" s="99" t="s">
        <v>329</v>
      </c>
      <c r="D237" s="21" t="s">
        <v>1308</v>
      </c>
      <c r="E237" s="154" t="s">
        <v>213</v>
      </c>
      <c r="F237" s="98">
        <v>80</v>
      </c>
      <c r="G237" s="13"/>
      <c r="H237" s="13"/>
      <c r="I237" s="13"/>
      <c r="J237" s="14"/>
      <c r="K237" s="7">
        <f t="shared" si="4"/>
        <v>0</v>
      </c>
      <c r="L237" s="14"/>
      <c r="M237" s="24"/>
      <c r="N237" s="144"/>
      <c r="O237" s="88"/>
      <c r="P237" s="88"/>
      <c r="Q237" s="88"/>
      <c r="R237" s="88"/>
      <c r="S237" s="88"/>
      <c r="T237" s="88"/>
      <c r="U237" s="88"/>
      <c r="V237" s="88"/>
      <c r="W237" s="88"/>
      <c r="X237" s="88"/>
      <c r="Y237" s="88"/>
      <c r="Z237" s="88"/>
      <c r="AA237" s="88"/>
      <c r="AB237" s="88"/>
      <c r="AC237" s="88"/>
      <c r="AD237" s="88"/>
      <c r="AE237" s="88"/>
      <c r="AF237" s="88"/>
      <c r="AG237" s="88"/>
      <c r="AH237" s="88"/>
    </row>
    <row r="238" spans="1:34" s="25" customFormat="1" ht="30.5" customHeight="1" x14ac:dyDescent="0.35">
      <c r="A238" s="26" t="s">
        <v>968</v>
      </c>
      <c r="B238" s="98">
        <v>4</v>
      </c>
      <c r="C238" s="99" t="s">
        <v>494</v>
      </c>
      <c r="D238" s="21" t="s">
        <v>1309</v>
      </c>
      <c r="E238" s="154" t="s">
        <v>213</v>
      </c>
      <c r="F238" s="98">
        <v>5</v>
      </c>
      <c r="G238" s="13"/>
      <c r="H238" s="13"/>
      <c r="I238" s="13"/>
      <c r="J238" s="14"/>
      <c r="K238" s="7">
        <f t="shared" si="4"/>
        <v>0</v>
      </c>
      <c r="L238" s="14"/>
      <c r="M238" s="24"/>
      <c r="N238" s="144"/>
      <c r="O238" s="88"/>
      <c r="P238" s="88"/>
      <c r="Q238" s="88"/>
      <c r="R238" s="88"/>
      <c r="S238" s="88"/>
      <c r="T238" s="88"/>
      <c r="U238" s="88"/>
      <c r="V238" s="88"/>
      <c r="W238" s="88"/>
      <c r="X238" s="88"/>
      <c r="Y238" s="88"/>
      <c r="Z238" s="88"/>
      <c r="AA238" s="88"/>
      <c r="AB238" s="88"/>
      <c r="AC238" s="88"/>
      <c r="AD238" s="88"/>
      <c r="AE238" s="88"/>
      <c r="AF238" s="88"/>
      <c r="AG238" s="88"/>
      <c r="AH238" s="88"/>
    </row>
    <row r="239" spans="1:34" s="25" customFormat="1" ht="30.5" customHeight="1" x14ac:dyDescent="0.35">
      <c r="A239" s="26" t="s">
        <v>969</v>
      </c>
      <c r="B239" s="98">
        <v>4</v>
      </c>
      <c r="C239" s="99" t="s">
        <v>332</v>
      </c>
      <c r="D239" s="21" t="s">
        <v>1310</v>
      </c>
      <c r="E239" s="154" t="s">
        <v>213</v>
      </c>
      <c r="F239" s="98">
        <v>64</v>
      </c>
      <c r="G239" s="13"/>
      <c r="H239" s="13"/>
      <c r="I239" s="13"/>
      <c r="J239" s="14"/>
      <c r="K239" s="7">
        <f t="shared" si="4"/>
        <v>0</v>
      </c>
      <c r="L239" s="14"/>
      <c r="M239" s="24"/>
      <c r="N239" s="144"/>
      <c r="O239" s="88"/>
      <c r="P239" s="88"/>
      <c r="Q239" s="88"/>
      <c r="R239" s="88"/>
      <c r="S239" s="88"/>
      <c r="T239" s="88"/>
      <c r="U239" s="88"/>
      <c r="V239" s="88"/>
      <c r="W239" s="88"/>
      <c r="X239" s="88"/>
      <c r="Y239" s="88"/>
      <c r="Z239" s="88"/>
      <c r="AA239" s="88"/>
      <c r="AB239" s="88"/>
      <c r="AC239" s="88"/>
      <c r="AD239" s="88"/>
      <c r="AE239" s="88"/>
      <c r="AF239" s="88"/>
      <c r="AG239" s="88"/>
      <c r="AH239" s="88"/>
    </row>
    <row r="240" spans="1:34" s="25" customFormat="1" ht="30.5" customHeight="1" x14ac:dyDescent="0.35">
      <c r="A240" s="193" t="s">
        <v>970</v>
      </c>
      <c r="B240" s="98">
        <v>4</v>
      </c>
      <c r="C240" s="99" t="s">
        <v>634</v>
      </c>
      <c r="D240" s="21" t="s">
        <v>1372</v>
      </c>
      <c r="E240" s="154" t="s">
        <v>213</v>
      </c>
      <c r="F240" s="175">
        <v>28</v>
      </c>
      <c r="G240" s="13"/>
      <c r="H240" s="13"/>
      <c r="I240" s="13"/>
      <c r="J240" s="14"/>
      <c r="K240" s="7">
        <f t="shared" si="4"/>
        <v>0</v>
      </c>
      <c r="L240" s="14"/>
      <c r="M240" s="24"/>
      <c r="N240" s="144"/>
      <c r="O240" s="88"/>
      <c r="P240" s="88"/>
      <c r="Q240" s="88"/>
      <c r="R240" s="88"/>
      <c r="S240" s="88"/>
      <c r="T240" s="88"/>
      <c r="U240" s="88"/>
      <c r="V240" s="88"/>
      <c r="W240" s="88"/>
      <c r="X240" s="88"/>
      <c r="Y240" s="88"/>
      <c r="Z240" s="88"/>
      <c r="AA240" s="88"/>
      <c r="AB240" s="88"/>
      <c r="AC240" s="88"/>
      <c r="AD240" s="88"/>
      <c r="AE240" s="88"/>
      <c r="AF240" s="88"/>
      <c r="AG240" s="88"/>
      <c r="AH240" s="88"/>
    </row>
    <row r="241" spans="1:34" s="25" customFormat="1" ht="30.5" customHeight="1" x14ac:dyDescent="0.35">
      <c r="A241" s="193" t="s">
        <v>971</v>
      </c>
      <c r="B241" s="98">
        <v>4</v>
      </c>
      <c r="C241" s="99" t="s">
        <v>356</v>
      </c>
      <c r="D241" s="21" t="s">
        <v>1373</v>
      </c>
      <c r="E241" s="154" t="s">
        <v>213</v>
      </c>
      <c r="F241" s="98">
        <v>17</v>
      </c>
      <c r="G241" s="13"/>
      <c r="H241" s="13"/>
      <c r="I241" s="13"/>
      <c r="J241" s="14"/>
      <c r="K241" s="7">
        <f t="shared" si="4"/>
        <v>0</v>
      </c>
      <c r="L241" s="14"/>
      <c r="M241" s="24"/>
      <c r="N241" s="144"/>
      <c r="O241" s="88"/>
      <c r="P241" s="88"/>
      <c r="Q241" s="88"/>
      <c r="R241" s="88"/>
      <c r="S241" s="88"/>
      <c r="T241" s="88"/>
      <c r="U241" s="88"/>
      <c r="V241" s="88"/>
      <c r="W241" s="88"/>
      <c r="X241" s="88"/>
      <c r="Y241" s="88"/>
      <c r="Z241" s="88"/>
      <c r="AA241" s="88"/>
      <c r="AB241" s="88"/>
      <c r="AC241" s="88"/>
      <c r="AD241" s="88"/>
      <c r="AE241" s="88"/>
      <c r="AF241" s="88"/>
      <c r="AG241" s="88"/>
      <c r="AH241" s="88"/>
    </row>
    <row r="242" spans="1:34" s="25" customFormat="1" ht="30.5" customHeight="1" x14ac:dyDescent="0.35">
      <c r="A242" s="193" t="s">
        <v>972</v>
      </c>
      <c r="B242" s="98">
        <v>4</v>
      </c>
      <c r="C242" s="99" t="s">
        <v>686</v>
      </c>
      <c r="D242" s="21" t="s">
        <v>1393</v>
      </c>
      <c r="E242" s="154" t="s">
        <v>213</v>
      </c>
      <c r="F242" s="98">
        <v>2</v>
      </c>
      <c r="G242" s="13"/>
      <c r="H242" s="13"/>
      <c r="I242" s="13"/>
      <c r="J242" s="14"/>
      <c r="K242" s="7">
        <f t="shared" si="4"/>
        <v>0</v>
      </c>
      <c r="L242" s="14"/>
      <c r="M242" s="24"/>
      <c r="N242" s="144"/>
      <c r="O242" s="88"/>
      <c r="P242" s="88"/>
      <c r="Q242" s="88"/>
      <c r="R242" s="88"/>
      <c r="S242" s="88"/>
      <c r="T242" s="88"/>
      <c r="U242" s="88"/>
      <c r="V242" s="88"/>
      <c r="W242" s="88"/>
      <c r="X242" s="88"/>
      <c r="Y242" s="88"/>
      <c r="Z242" s="88"/>
      <c r="AA242" s="88"/>
      <c r="AB242" s="88"/>
      <c r="AC242" s="88"/>
      <c r="AD242" s="88"/>
      <c r="AE242" s="88"/>
      <c r="AF242" s="88"/>
      <c r="AG242" s="88"/>
      <c r="AH242" s="88"/>
    </row>
    <row r="243" spans="1:34" s="25" customFormat="1" ht="30.5" customHeight="1" x14ac:dyDescent="0.35">
      <c r="A243" s="26" t="s">
        <v>973</v>
      </c>
      <c r="B243" s="98">
        <v>4</v>
      </c>
      <c r="C243" s="99" t="s">
        <v>347</v>
      </c>
      <c r="D243" s="21" t="s">
        <v>1258</v>
      </c>
      <c r="E243" s="154" t="s">
        <v>213</v>
      </c>
      <c r="F243" s="175">
        <v>2</v>
      </c>
      <c r="G243" s="13"/>
      <c r="H243" s="13"/>
      <c r="I243" s="13"/>
      <c r="J243" s="14"/>
      <c r="K243" s="7">
        <f t="shared" si="4"/>
        <v>0</v>
      </c>
      <c r="L243" s="14"/>
      <c r="M243" s="24"/>
      <c r="N243" s="144"/>
      <c r="O243" s="88"/>
      <c r="P243" s="88"/>
      <c r="Q243" s="88"/>
      <c r="R243" s="88"/>
      <c r="S243" s="88"/>
      <c r="T243" s="88"/>
      <c r="U243" s="88"/>
      <c r="V243" s="88"/>
      <c r="W243" s="88"/>
      <c r="X243" s="88"/>
      <c r="Y243" s="88"/>
      <c r="Z243" s="88"/>
      <c r="AA243" s="88"/>
      <c r="AB243" s="88"/>
      <c r="AC243" s="88"/>
      <c r="AD243" s="88"/>
      <c r="AE243" s="88"/>
      <c r="AF243" s="88"/>
      <c r="AG243" s="88"/>
      <c r="AH243" s="88"/>
    </row>
    <row r="244" spans="1:34" s="25" customFormat="1" ht="30.5" customHeight="1" x14ac:dyDescent="0.35">
      <c r="A244" s="26" t="s">
        <v>974</v>
      </c>
      <c r="B244" s="98">
        <v>4</v>
      </c>
      <c r="C244" s="99" t="s">
        <v>346</v>
      </c>
      <c r="D244" s="21" t="s">
        <v>1259</v>
      </c>
      <c r="E244" s="154" t="s">
        <v>213</v>
      </c>
      <c r="F244" s="175">
        <v>15</v>
      </c>
      <c r="G244" s="13"/>
      <c r="H244" s="13"/>
      <c r="I244" s="13"/>
      <c r="J244" s="14"/>
      <c r="K244" s="7">
        <f t="shared" si="4"/>
        <v>0</v>
      </c>
      <c r="L244" s="14"/>
      <c r="M244" s="24"/>
      <c r="N244" s="144"/>
      <c r="O244" s="88"/>
      <c r="P244" s="88"/>
      <c r="Q244" s="88"/>
      <c r="R244" s="88"/>
      <c r="S244" s="88"/>
      <c r="T244" s="88"/>
      <c r="U244" s="88"/>
      <c r="V244" s="88"/>
      <c r="W244" s="88"/>
      <c r="X244" s="88"/>
      <c r="Y244" s="88"/>
      <c r="Z244" s="88"/>
      <c r="AA244" s="88"/>
      <c r="AB244" s="88"/>
      <c r="AC244" s="88"/>
      <c r="AD244" s="88"/>
      <c r="AE244" s="88"/>
      <c r="AF244" s="88"/>
      <c r="AG244" s="88"/>
      <c r="AH244" s="88"/>
    </row>
    <row r="245" spans="1:34" s="25" customFormat="1" ht="30.5" customHeight="1" x14ac:dyDescent="0.35">
      <c r="A245" s="26" t="s">
        <v>975</v>
      </c>
      <c r="B245" s="98">
        <v>4</v>
      </c>
      <c r="C245" s="99"/>
      <c r="D245" s="21" t="s">
        <v>1260</v>
      </c>
      <c r="E245" s="154" t="s">
        <v>213</v>
      </c>
      <c r="F245" s="175">
        <v>2</v>
      </c>
      <c r="G245" s="13"/>
      <c r="H245" s="13"/>
      <c r="I245" s="13"/>
      <c r="J245" s="14"/>
      <c r="K245" s="7">
        <f t="shared" si="4"/>
        <v>0</v>
      </c>
      <c r="L245" s="14"/>
      <c r="M245" s="24"/>
      <c r="N245" s="144"/>
      <c r="O245" s="88"/>
      <c r="P245" s="88"/>
      <c r="Q245" s="88"/>
      <c r="R245" s="88"/>
      <c r="S245" s="88"/>
      <c r="T245" s="88"/>
      <c r="U245" s="88"/>
      <c r="V245" s="88"/>
      <c r="W245" s="88"/>
      <c r="X245" s="88"/>
      <c r="Y245" s="88"/>
      <c r="Z245" s="88"/>
      <c r="AA245" s="88"/>
      <c r="AB245" s="88"/>
      <c r="AC245" s="88"/>
      <c r="AD245" s="88"/>
      <c r="AE245" s="88"/>
      <c r="AF245" s="88"/>
      <c r="AG245" s="88"/>
      <c r="AH245" s="88"/>
    </row>
    <row r="246" spans="1:34" s="25" customFormat="1" ht="30.5" customHeight="1" x14ac:dyDescent="0.35">
      <c r="A246" s="26" t="s">
        <v>976</v>
      </c>
      <c r="B246" s="98">
        <v>4</v>
      </c>
      <c r="C246" s="99" t="s">
        <v>345</v>
      </c>
      <c r="D246" s="21" t="s">
        <v>1261</v>
      </c>
      <c r="E246" s="154" t="s">
        <v>213</v>
      </c>
      <c r="F246" s="175">
        <v>6</v>
      </c>
      <c r="G246" s="13"/>
      <c r="H246" s="13"/>
      <c r="I246" s="13"/>
      <c r="J246" s="14"/>
      <c r="K246" s="7">
        <f t="shared" si="4"/>
        <v>0</v>
      </c>
      <c r="L246" s="14"/>
      <c r="M246" s="24"/>
      <c r="N246" s="144"/>
      <c r="O246" s="88"/>
      <c r="P246" s="88"/>
      <c r="Q246" s="88"/>
      <c r="R246" s="88"/>
      <c r="S246" s="88"/>
      <c r="T246" s="88"/>
      <c r="U246" s="88"/>
      <c r="V246" s="88"/>
      <c r="W246" s="88"/>
      <c r="X246" s="88"/>
      <c r="Y246" s="88"/>
      <c r="Z246" s="88"/>
      <c r="AA246" s="88"/>
      <c r="AB246" s="88"/>
      <c r="AC246" s="88"/>
      <c r="AD246" s="88"/>
      <c r="AE246" s="88"/>
      <c r="AF246" s="88"/>
      <c r="AG246" s="88"/>
      <c r="AH246" s="88"/>
    </row>
    <row r="247" spans="1:34" s="25" customFormat="1" ht="30.5" customHeight="1" x14ac:dyDescent="0.35">
      <c r="A247" s="26" t="s">
        <v>977</v>
      </c>
      <c r="B247" s="98">
        <v>4</v>
      </c>
      <c r="C247" s="18" t="s">
        <v>463</v>
      </c>
      <c r="D247" s="21" t="s">
        <v>791</v>
      </c>
      <c r="E247" s="154" t="s">
        <v>213</v>
      </c>
      <c r="F247" s="2">
        <v>2</v>
      </c>
      <c r="G247" s="13"/>
      <c r="H247" s="13"/>
      <c r="I247" s="13"/>
      <c r="J247" s="14"/>
      <c r="K247" s="7">
        <f t="shared" ref="K247:K309" si="5">+F247*G247</f>
        <v>0</v>
      </c>
      <c r="L247" s="14"/>
      <c r="M247" s="24"/>
      <c r="N247" s="144"/>
      <c r="O247" s="88"/>
      <c r="P247" s="88"/>
      <c r="Q247" s="88"/>
      <c r="R247" s="88"/>
      <c r="S247" s="88"/>
      <c r="T247" s="88"/>
      <c r="U247" s="88"/>
      <c r="V247" s="88"/>
      <c r="W247" s="88"/>
      <c r="X247" s="88"/>
      <c r="Y247" s="88"/>
      <c r="Z247" s="88"/>
      <c r="AA247" s="88"/>
      <c r="AB247" s="88"/>
      <c r="AC247" s="88"/>
      <c r="AD247" s="88"/>
      <c r="AE247" s="88"/>
      <c r="AF247" s="88"/>
      <c r="AG247" s="88"/>
      <c r="AH247" s="88"/>
    </row>
    <row r="248" spans="1:34" s="25" customFormat="1" ht="30.5" customHeight="1" x14ac:dyDescent="0.35">
      <c r="A248" s="26" t="s">
        <v>978</v>
      </c>
      <c r="B248" s="98">
        <v>4</v>
      </c>
      <c r="C248" s="99" t="s">
        <v>496</v>
      </c>
      <c r="D248" s="21" t="s">
        <v>790</v>
      </c>
      <c r="E248" s="154" t="s">
        <v>213</v>
      </c>
      <c r="F248" s="175">
        <v>1</v>
      </c>
      <c r="G248" s="13"/>
      <c r="H248" s="13"/>
      <c r="I248" s="13"/>
      <c r="J248" s="14"/>
      <c r="K248" s="7">
        <f t="shared" si="5"/>
        <v>0</v>
      </c>
      <c r="L248" s="14"/>
      <c r="M248" s="24"/>
      <c r="N248" s="144"/>
      <c r="O248" s="88"/>
      <c r="P248" s="88"/>
      <c r="Q248" s="88"/>
      <c r="R248" s="88"/>
      <c r="S248" s="88"/>
      <c r="T248" s="88"/>
      <c r="U248" s="88"/>
      <c r="V248" s="88"/>
      <c r="W248" s="88"/>
      <c r="X248" s="88"/>
      <c r="Y248" s="88"/>
      <c r="Z248" s="88"/>
      <c r="AA248" s="88"/>
      <c r="AB248" s="88"/>
      <c r="AC248" s="88"/>
      <c r="AD248" s="88"/>
      <c r="AE248" s="88"/>
      <c r="AF248" s="88"/>
      <c r="AG248" s="88"/>
      <c r="AH248" s="88"/>
    </row>
    <row r="249" spans="1:34" s="25" customFormat="1" ht="30.5" customHeight="1" x14ac:dyDescent="0.35">
      <c r="A249" s="193" t="s">
        <v>979</v>
      </c>
      <c r="B249" s="199">
        <v>4</v>
      </c>
      <c r="C249" s="200" t="s">
        <v>349</v>
      </c>
      <c r="D249" s="21" t="s">
        <v>1387</v>
      </c>
      <c r="E249" s="154" t="s">
        <v>213</v>
      </c>
      <c r="F249" s="175">
        <v>20</v>
      </c>
      <c r="G249" s="13"/>
      <c r="H249" s="13"/>
      <c r="I249" s="13"/>
      <c r="J249" s="14"/>
      <c r="K249" s="7">
        <f t="shared" si="5"/>
        <v>0</v>
      </c>
      <c r="L249" s="14"/>
      <c r="M249" s="24"/>
      <c r="N249" s="144"/>
      <c r="O249" s="88"/>
      <c r="P249" s="88"/>
      <c r="Q249" s="88"/>
      <c r="R249" s="88"/>
      <c r="S249" s="88"/>
      <c r="T249" s="88"/>
      <c r="U249" s="88"/>
      <c r="V249" s="88"/>
      <c r="W249" s="88"/>
      <c r="X249" s="88"/>
      <c r="Y249" s="88"/>
      <c r="Z249" s="88"/>
      <c r="AA249" s="88"/>
      <c r="AB249" s="88"/>
      <c r="AC249" s="88"/>
      <c r="AD249" s="88"/>
      <c r="AE249" s="88"/>
      <c r="AF249" s="88"/>
      <c r="AG249" s="88"/>
      <c r="AH249" s="88"/>
    </row>
    <row r="250" spans="1:34" s="25" customFormat="1" ht="30.5" customHeight="1" x14ac:dyDescent="0.35">
      <c r="A250" s="26" t="s">
        <v>980</v>
      </c>
      <c r="B250" s="98">
        <v>4</v>
      </c>
      <c r="C250" s="101" t="s">
        <v>337</v>
      </c>
      <c r="D250" s="102" t="s">
        <v>1262</v>
      </c>
      <c r="E250" s="154" t="s">
        <v>213</v>
      </c>
      <c r="F250" s="98">
        <v>15</v>
      </c>
      <c r="G250" s="13"/>
      <c r="H250" s="57"/>
      <c r="I250" s="57"/>
      <c r="J250" s="58"/>
      <c r="K250" s="7">
        <f t="shared" si="5"/>
        <v>0</v>
      </c>
      <c r="L250" s="58"/>
      <c r="M250" s="90"/>
      <c r="N250" s="144"/>
      <c r="O250" s="88"/>
      <c r="P250" s="88"/>
      <c r="Q250" s="88"/>
      <c r="R250" s="88"/>
      <c r="S250" s="88"/>
      <c r="T250" s="88"/>
      <c r="U250" s="88"/>
      <c r="V250" s="88"/>
      <c r="W250" s="88"/>
      <c r="X250" s="88"/>
      <c r="Y250" s="88"/>
      <c r="Z250" s="88"/>
      <c r="AA250" s="88"/>
      <c r="AB250" s="88"/>
      <c r="AC250" s="88"/>
      <c r="AD250" s="88"/>
      <c r="AE250" s="88"/>
      <c r="AF250" s="88"/>
      <c r="AG250" s="88"/>
      <c r="AH250" s="88"/>
    </row>
    <row r="251" spans="1:34" ht="30.5" customHeight="1" x14ac:dyDescent="0.35">
      <c r="A251" s="26" t="s">
        <v>981</v>
      </c>
      <c r="B251" s="137" t="s">
        <v>830</v>
      </c>
      <c r="C251" s="138"/>
      <c r="D251" s="139" t="s">
        <v>102</v>
      </c>
      <c r="E251" s="153"/>
      <c r="F251" s="174"/>
      <c r="G251" s="13"/>
      <c r="H251" s="139"/>
      <c r="I251" s="139"/>
      <c r="J251" s="139"/>
      <c r="K251" s="179">
        <f>SUM(K221:K250)</f>
        <v>0</v>
      </c>
      <c r="L251" s="140"/>
      <c r="M251" s="142"/>
      <c r="N251" s="144"/>
    </row>
    <row r="252" spans="1:34" ht="30.5" customHeight="1" x14ac:dyDescent="0.35">
      <c r="A252" s="26" t="s">
        <v>982</v>
      </c>
      <c r="B252" s="137" t="s">
        <v>831</v>
      </c>
      <c r="C252" s="138"/>
      <c r="D252" s="139" t="s">
        <v>103</v>
      </c>
      <c r="E252" s="153"/>
      <c r="F252" s="174"/>
      <c r="G252" s="13"/>
      <c r="H252" s="139"/>
      <c r="I252" s="139"/>
      <c r="J252" s="139"/>
      <c r="K252" s="179"/>
      <c r="L252" s="140"/>
      <c r="M252" s="142"/>
      <c r="N252" s="144"/>
    </row>
    <row r="253" spans="1:34" ht="30.5" customHeight="1" x14ac:dyDescent="0.35">
      <c r="A253" s="26" t="s">
        <v>983</v>
      </c>
      <c r="B253" s="3">
        <v>5</v>
      </c>
      <c r="C253" s="18" t="s">
        <v>166</v>
      </c>
      <c r="D253" s="1" t="s">
        <v>1263</v>
      </c>
      <c r="E253" s="1" t="s">
        <v>213</v>
      </c>
      <c r="F253" s="2">
        <v>300</v>
      </c>
      <c r="G253" s="13"/>
      <c r="H253" s="13"/>
      <c r="I253" s="13"/>
      <c r="J253" s="14"/>
      <c r="K253" s="7">
        <f t="shared" si="5"/>
        <v>0</v>
      </c>
      <c r="L253" s="14"/>
      <c r="M253" s="15"/>
      <c r="N253" s="144"/>
    </row>
    <row r="254" spans="1:34" ht="30.5" customHeight="1" x14ac:dyDescent="0.35">
      <c r="A254" s="26" t="s">
        <v>984</v>
      </c>
      <c r="B254" s="3">
        <v>5</v>
      </c>
      <c r="C254" s="18" t="s">
        <v>172</v>
      </c>
      <c r="D254" s="1" t="s">
        <v>173</v>
      </c>
      <c r="E254" s="1" t="s">
        <v>106</v>
      </c>
      <c r="F254" s="2">
        <v>2</v>
      </c>
      <c r="G254" s="13"/>
      <c r="H254" s="13"/>
      <c r="I254" s="13"/>
      <c r="J254" s="14"/>
      <c r="K254" s="7">
        <f t="shared" si="5"/>
        <v>0</v>
      </c>
      <c r="L254" s="14"/>
      <c r="M254" s="15"/>
      <c r="N254" s="144"/>
    </row>
    <row r="255" spans="1:34" ht="30.5" customHeight="1" x14ac:dyDescent="0.35">
      <c r="A255" s="26" t="s">
        <v>985</v>
      </c>
      <c r="B255" s="3">
        <v>5</v>
      </c>
      <c r="C255" s="18" t="s">
        <v>720</v>
      </c>
      <c r="D255" s="1" t="s">
        <v>1330</v>
      </c>
      <c r="E255" s="18" t="s">
        <v>106</v>
      </c>
      <c r="F255" s="2">
        <v>600</v>
      </c>
      <c r="G255" s="13"/>
      <c r="H255" s="13"/>
      <c r="I255" s="13"/>
      <c r="J255" s="14"/>
      <c r="K255" s="7">
        <f t="shared" si="5"/>
        <v>0</v>
      </c>
      <c r="L255" s="14"/>
      <c r="M255" s="15"/>
      <c r="N255" s="144"/>
    </row>
    <row r="256" spans="1:34" ht="30.5" customHeight="1" x14ac:dyDescent="0.35">
      <c r="A256" s="26" t="s">
        <v>986</v>
      </c>
      <c r="B256" s="3">
        <v>5</v>
      </c>
      <c r="C256" s="18" t="s">
        <v>715</v>
      </c>
      <c r="D256" s="1" t="s">
        <v>789</v>
      </c>
      <c r="E256" s="1" t="s">
        <v>106</v>
      </c>
      <c r="F256" s="2">
        <v>1</v>
      </c>
      <c r="G256" s="13"/>
      <c r="H256" s="13"/>
      <c r="I256" s="13"/>
      <c r="J256" s="14"/>
      <c r="K256" s="7">
        <f t="shared" si="5"/>
        <v>0</v>
      </c>
      <c r="L256" s="14"/>
      <c r="M256" s="15"/>
      <c r="N256" s="144"/>
    </row>
    <row r="257" spans="1:14" ht="30.5" customHeight="1" x14ac:dyDescent="0.35">
      <c r="A257" s="26" t="s">
        <v>987</v>
      </c>
      <c r="B257" s="3">
        <v>5</v>
      </c>
      <c r="C257" s="18" t="s">
        <v>176</v>
      </c>
      <c r="D257" s="1" t="s">
        <v>177</v>
      </c>
      <c r="E257" s="1" t="s">
        <v>106</v>
      </c>
      <c r="F257" s="2">
        <v>30</v>
      </c>
      <c r="G257" s="13"/>
      <c r="H257" s="13"/>
      <c r="I257" s="13"/>
      <c r="J257" s="14"/>
      <c r="K257" s="7">
        <f t="shared" si="5"/>
        <v>0</v>
      </c>
      <c r="L257" s="14"/>
      <c r="M257" s="15"/>
      <c r="N257" s="144"/>
    </row>
    <row r="258" spans="1:14" ht="30.5" customHeight="1" x14ac:dyDescent="0.35">
      <c r="A258" s="26" t="s">
        <v>988</v>
      </c>
      <c r="B258" s="3">
        <v>5</v>
      </c>
      <c r="C258" s="18" t="s">
        <v>170</v>
      </c>
      <c r="D258" s="1" t="s">
        <v>171</v>
      </c>
      <c r="E258" s="1" t="s">
        <v>169</v>
      </c>
      <c r="F258" s="2">
        <v>14</v>
      </c>
      <c r="G258" s="13"/>
      <c r="H258" s="13"/>
      <c r="I258" s="13"/>
      <c r="J258" s="14"/>
      <c r="K258" s="7">
        <f t="shared" si="5"/>
        <v>0</v>
      </c>
      <c r="L258" s="14"/>
      <c r="M258" s="15"/>
      <c r="N258" s="144"/>
    </row>
    <row r="259" spans="1:14" ht="30.5" customHeight="1" x14ac:dyDescent="0.35">
      <c r="A259" s="26" t="s">
        <v>989</v>
      </c>
      <c r="B259" s="3">
        <v>5</v>
      </c>
      <c r="C259" s="18" t="s">
        <v>487</v>
      </c>
      <c r="D259" s="1" t="s">
        <v>202</v>
      </c>
      <c r="E259" s="1" t="s">
        <v>106</v>
      </c>
      <c r="F259" s="2">
        <v>20</v>
      </c>
      <c r="G259" s="13"/>
      <c r="H259" s="13"/>
      <c r="I259" s="13"/>
      <c r="J259" s="14"/>
      <c r="K259" s="7">
        <f t="shared" si="5"/>
        <v>0</v>
      </c>
      <c r="L259" s="14"/>
      <c r="M259" s="15"/>
      <c r="N259" s="144"/>
    </row>
    <row r="260" spans="1:14" ht="30.5" customHeight="1" x14ac:dyDescent="0.35">
      <c r="A260" s="26" t="s">
        <v>990</v>
      </c>
      <c r="B260" s="3">
        <v>5</v>
      </c>
      <c r="C260" s="18" t="s">
        <v>197</v>
      </c>
      <c r="D260" s="1" t="s">
        <v>198</v>
      </c>
      <c r="E260" s="1" t="s">
        <v>106</v>
      </c>
      <c r="F260" s="2">
        <v>14</v>
      </c>
      <c r="G260" s="13"/>
      <c r="H260" s="13"/>
      <c r="I260" s="13"/>
      <c r="J260" s="14"/>
      <c r="K260" s="7">
        <f t="shared" si="5"/>
        <v>0</v>
      </c>
      <c r="L260" s="14"/>
      <c r="M260" s="15"/>
      <c r="N260" s="144"/>
    </row>
    <row r="261" spans="1:14" ht="30.5" customHeight="1" x14ac:dyDescent="0.35">
      <c r="A261" s="26" t="s">
        <v>991</v>
      </c>
      <c r="B261" s="3">
        <v>5</v>
      </c>
      <c r="C261" s="18" t="s">
        <v>178</v>
      </c>
      <c r="D261" s="1" t="s">
        <v>179</v>
      </c>
      <c r="E261" s="1" t="s">
        <v>106</v>
      </c>
      <c r="F261" s="2">
        <v>77</v>
      </c>
      <c r="G261" s="13"/>
      <c r="H261" s="13"/>
      <c r="I261" s="13"/>
      <c r="J261" s="14"/>
      <c r="K261" s="7">
        <f t="shared" si="5"/>
        <v>0</v>
      </c>
      <c r="L261" s="14"/>
      <c r="M261" s="15"/>
      <c r="N261" s="144"/>
    </row>
    <row r="262" spans="1:14" ht="30.5" customHeight="1" x14ac:dyDescent="0.35">
      <c r="A262" s="26" t="s">
        <v>992</v>
      </c>
      <c r="B262" s="3">
        <v>5</v>
      </c>
      <c r="C262" s="18" t="s">
        <v>199</v>
      </c>
      <c r="D262" s="1" t="s">
        <v>200</v>
      </c>
      <c r="E262" s="1" t="s">
        <v>106</v>
      </c>
      <c r="F262" s="2">
        <v>11</v>
      </c>
      <c r="G262" s="13"/>
      <c r="H262" s="13"/>
      <c r="I262" s="13"/>
      <c r="J262" s="14"/>
      <c r="K262" s="7">
        <f t="shared" si="5"/>
        <v>0</v>
      </c>
      <c r="L262" s="14"/>
      <c r="M262" s="15"/>
      <c r="N262" s="144"/>
    </row>
    <row r="263" spans="1:14" ht="30.5" customHeight="1" x14ac:dyDescent="0.35">
      <c r="A263" s="26" t="s">
        <v>993</v>
      </c>
      <c r="B263" s="3">
        <v>5</v>
      </c>
      <c r="C263" s="18" t="s">
        <v>182</v>
      </c>
      <c r="D263" s="1" t="s">
        <v>183</v>
      </c>
      <c r="E263" s="1" t="s">
        <v>106</v>
      </c>
      <c r="F263" s="2">
        <v>55</v>
      </c>
      <c r="G263" s="13"/>
      <c r="H263" s="13"/>
      <c r="I263" s="13"/>
      <c r="J263" s="14"/>
      <c r="K263" s="7">
        <f t="shared" si="5"/>
        <v>0</v>
      </c>
      <c r="L263" s="14"/>
      <c r="M263" s="15"/>
      <c r="N263" s="144"/>
    </row>
    <row r="264" spans="1:14" ht="30.5" customHeight="1" x14ac:dyDescent="0.35">
      <c r="A264" s="26" t="s">
        <v>994</v>
      </c>
      <c r="B264" s="3">
        <v>5</v>
      </c>
      <c r="C264" s="18" t="s">
        <v>184</v>
      </c>
      <c r="D264" s="1" t="s">
        <v>185</v>
      </c>
      <c r="E264" s="1" t="s">
        <v>106</v>
      </c>
      <c r="F264" s="2">
        <v>68</v>
      </c>
      <c r="G264" s="13"/>
      <c r="H264" s="13"/>
      <c r="I264" s="13"/>
      <c r="J264" s="14"/>
      <c r="K264" s="7">
        <f t="shared" si="5"/>
        <v>0</v>
      </c>
      <c r="L264" s="14"/>
      <c r="M264" s="15"/>
      <c r="N264" s="144"/>
    </row>
    <row r="265" spans="1:14" ht="30.5" customHeight="1" x14ac:dyDescent="0.35">
      <c r="A265" s="26" t="s">
        <v>995</v>
      </c>
      <c r="B265" s="3">
        <v>5</v>
      </c>
      <c r="C265" s="18"/>
      <c r="D265" s="1" t="s">
        <v>1333</v>
      </c>
      <c r="E265" s="1" t="s">
        <v>106</v>
      </c>
      <c r="F265" s="2">
        <v>30</v>
      </c>
      <c r="G265" s="13"/>
      <c r="H265" s="13"/>
      <c r="I265" s="13"/>
      <c r="J265" s="14"/>
      <c r="K265" s="7">
        <f t="shared" si="5"/>
        <v>0</v>
      </c>
      <c r="L265" s="14"/>
      <c r="M265" s="15"/>
      <c r="N265" s="144"/>
    </row>
    <row r="266" spans="1:14" ht="30.5" customHeight="1" x14ac:dyDescent="0.35">
      <c r="A266" s="26" t="s">
        <v>996</v>
      </c>
      <c r="B266" s="3">
        <v>5</v>
      </c>
      <c r="C266" s="18" t="s">
        <v>167</v>
      </c>
      <c r="D266" s="1" t="s">
        <v>728</v>
      </c>
      <c r="E266" s="1" t="s">
        <v>213</v>
      </c>
      <c r="F266" s="2">
        <v>3</v>
      </c>
      <c r="G266" s="13"/>
      <c r="H266" s="13"/>
      <c r="I266" s="13"/>
      <c r="J266" s="14"/>
      <c r="K266" s="7">
        <f t="shared" si="5"/>
        <v>0</v>
      </c>
      <c r="L266" s="14"/>
      <c r="M266" s="15"/>
      <c r="N266" s="144"/>
    </row>
    <row r="267" spans="1:14" ht="30.5" customHeight="1" x14ac:dyDescent="0.35">
      <c r="A267" s="26" t="s">
        <v>997</v>
      </c>
      <c r="B267" s="3">
        <v>5</v>
      </c>
      <c r="C267" s="18" t="s">
        <v>186</v>
      </c>
      <c r="D267" s="1" t="s">
        <v>789</v>
      </c>
      <c r="E267" s="1" t="s">
        <v>106</v>
      </c>
      <c r="F267" s="2">
        <v>6</v>
      </c>
      <c r="G267" s="13"/>
      <c r="H267" s="13"/>
      <c r="I267" s="13"/>
      <c r="J267" s="14"/>
      <c r="K267" s="7">
        <f t="shared" si="5"/>
        <v>0</v>
      </c>
      <c r="L267" s="14"/>
      <c r="M267" s="15"/>
      <c r="N267" s="144"/>
    </row>
    <row r="268" spans="1:14" ht="30.5" customHeight="1" x14ac:dyDescent="0.35">
      <c r="A268" s="26" t="s">
        <v>998</v>
      </c>
      <c r="B268" s="3">
        <v>5</v>
      </c>
      <c r="C268" s="18" t="s">
        <v>490</v>
      </c>
      <c r="D268" s="1" t="s">
        <v>205</v>
      </c>
      <c r="E268" s="1" t="s">
        <v>106</v>
      </c>
      <c r="F268" s="2">
        <v>1</v>
      </c>
      <c r="G268" s="13"/>
      <c r="H268" s="13"/>
      <c r="I268" s="13"/>
      <c r="J268" s="14"/>
      <c r="K268" s="7">
        <f t="shared" si="5"/>
        <v>0</v>
      </c>
      <c r="L268" s="14"/>
      <c r="M268" s="15"/>
      <c r="N268" s="144"/>
    </row>
    <row r="269" spans="1:14" ht="30.5" customHeight="1" x14ac:dyDescent="0.35">
      <c r="A269" s="26" t="s">
        <v>999</v>
      </c>
      <c r="B269" s="3">
        <v>5</v>
      </c>
      <c r="C269" s="18" t="s">
        <v>492</v>
      </c>
      <c r="D269" s="1" t="s">
        <v>207</v>
      </c>
      <c r="E269" s="1" t="s">
        <v>106</v>
      </c>
      <c r="F269" s="2">
        <v>20</v>
      </c>
      <c r="G269" s="13"/>
      <c r="H269" s="13"/>
      <c r="I269" s="13"/>
      <c r="J269" s="14"/>
      <c r="K269" s="7">
        <f t="shared" si="5"/>
        <v>0</v>
      </c>
      <c r="L269" s="14"/>
      <c r="M269" s="15"/>
      <c r="N269" s="144"/>
    </row>
    <row r="270" spans="1:14" ht="30.5" customHeight="1" x14ac:dyDescent="0.35">
      <c r="A270" s="26" t="s">
        <v>1000</v>
      </c>
      <c r="B270" s="3">
        <v>5</v>
      </c>
      <c r="C270" s="18" t="s">
        <v>167</v>
      </c>
      <c r="D270" s="1" t="s">
        <v>168</v>
      </c>
      <c r="E270" s="1" t="s">
        <v>106</v>
      </c>
      <c r="F270" s="2">
        <v>600</v>
      </c>
      <c r="G270" s="13"/>
      <c r="H270" s="13"/>
      <c r="I270" s="13"/>
      <c r="J270" s="14"/>
      <c r="K270" s="7">
        <f t="shared" si="5"/>
        <v>0</v>
      </c>
      <c r="L270" s="14"/>
      <c r="M270" s="15"/>
      <c r="N270" s="144"/>
    </row>
    <row r="271" spans="1:14" ht="30.5" customHeight="1" x14ac:dyDescent="0.35">
      <c r="A271" s="26" t="s">
        <v>1287</v>
      </c>
      <c r="B271" s="3">
        <v>5</v>
      </c>
      <c r="C271" s="48" t="s">
        <v>195</v>
      </c>
      <c r="D271" s="4" t="s">
        <v>196</v>
      </c>
      <c r="E271" s="4" t="s">
        <v>106</v>
      </c>
      <c r="F271" s="96">
        <v>43</v>
      </c>
      <c r="G271" s="13"/>
      <c r="H271" s="5"/>
      <c r="I271" s="5"/>
      <c r="J271" s="6"/>
      <c r="K271" s="7">
        <f t="shared" si="5"/>
        <v>0</v>
      </c>
      <c r="L271" s="6"/>
      <c r="M271" s="8"/>
      <c r="N271" s="144"/>
    </row>
    <row r="272" spans="1:14" ht="30.5" customHeight="1" x14ac:dyDescent="0.35">
      <c r="A272" s="26" t="s">
        <v>1001</v>
      </c>
      <c r="B272" s="3">
        <v>5</v>
      </c>
      <c r="C272" s="18" t="s">
        <v>191</v>
      </c>
      <c r="D272" s="1" t="s">
        <v>192</v>
      </c>
      <c r="E272" s="1" t="s">
        <v>106</v>
      </c>
      <c r="F272" s="2">
        <v>12</v>
      </c>
      <c r="G272" s="13"/>
      <c r="H272" s="13"/>
      <c r="I272" s="13"/>
      <c r="J272" s="14"/>
      <c r="K272" s="7">
        <f t="shared" si="5"/>
        <v>0</v>
      </c>
      <c r="L272" s="14"/>
      <c r="M272" s="15"/>
      <c r="N272" s="144"/>
    </row>
    <row r="273" spans="1:14" ht="30.5" customHeight="1" x14ac:dyDescent="0.35">
      <c r="A273" s="26" t="s">
        <v>1002</v>
      </c>
      <c r="B273" s="3">
        <v>5</v>
      </c>
      <c r="C273" s="18" t="s">
        <v>193</v>
      </c>
      <c r="D273" s="1" t="s">
        <v>194</v>
      </c>
      <c r="E273" s="1" t="s">
        <v>106</v>
      </c>
      <c r="F273" s="2">
        <v>70</v>
      </c>
      <c r="G273" s="13"/>
      <c r="H273" s="13"/>
      <c r="I273" s="13"/>
      <c r="J273" s="14"/>
      <c r="K273" s="7">
        <f t="shared" si="5"/>
        <v>0</v>
      </c>
      <c r="L273" s="14"/>
      <c r="M273" s="15"/>
      <c r="N273" s="144"/>
    </row>
    <row r="274" spans="1:14" ht="30.5" customHeight="1" x14ac:dyDescent="0.35">
      <c r="A274" s="193" t="s">
        <v>1003</v>
      </c>
      <c r="B274" s="194">
        <v>5</v>
      </c>
      <c r="C274" s="195" t="s">
        <v>190</v>
      </c>
      <c r="D274" s="1" t="s">
        <v>1385</v>
      </c>
      <c r="E274" s="1" t="s">
        <v>106</v>
      </c>
      <c r="F274" s="2">
        <v>150</v>
      </c>
      <c r="G274" s="13"/>
      <c r="H274" s="13"/>
      <c r="I274" s="13"/>
      <c r="J274" s="14"/>
      <c r="K274" s="7">
        <f t="shared" si="5"/>
        <v>0</v>
      </c>
      <c r="L274" s="14"/>
      <c r="M274" s="15"/>
      <c r="N274" s="144"/>
    </row>
    <row r="275" spans="1:14" ht="30.5" customHeight="1" x14ac:dyDescent="0.35">
      <c r="A275" s="26" t="s">
        <v>1004</v>
      </c>
      <c r="B275" s="3">
        <v>5</v>
      </c>
      <c r="C275" s="18" t="s">
        <v>180</v>
      </c>
      <c r="D275" s="1" t="s">
        <v>181</v>
      </c>
      <c r="E275" s="1" t="s">
        <v>106</v>
      </c>
      <c r="F275" s="2">
        <v>5</v>
      </c>
      <c r="G275" s="13"/>
      <c r="H275" s="13"/>
      <c r="I275" s="13"/>
      <c r="J275" s="14"/>
      <c r="K275" s="7">
        <f t="shared" si="5"/>
        <v>0</v>
      </c>
      <c r="L275" s="14"/>
      <c r="M275" s="15"/>
      <c r="N275" s="144"/>
    </row>
    <row r="276" spans="1:14" ht="30.5" customHeight="1" x14ac:dyDescent="0.35">
      <c r="A276" s="26" t="s">
        <v>1005</v>
      </c>
      <c r="B276" s="3">
        <v>5</v>
      </c>
      <c r="C276" s="18" t="s">
        <v>493</v>
      </c>
      <c r="D276" s="1" t="s">
        <v>429</v>
      </c>
      <c r="E276" s="1" t="s">
        <v>106</v>
      </c>
      <c r="F276" s="2">
        <v>290</v>
      </c>
      <c r="G276" s="13"/>
      <c r="H276" s="13"/>
      <c r="I276" s="13"/>
      <c r="J276" s="14"/>
      <c r="K276" s="7">
        <f t="shared" si="5"/>
        <v>0</v>
      </c>
      <c r="L276" s="14"/>
      <c r="M276" s="15"/>
      <c r="N276" s="144"/>
    </row>
    <row r="277" spans="1:14" ht="30.5" customHeight="1" x14ac:dyDescent="0.35">
      <c r="A277" s="26" t="s">
        <v>1006</v>
      </c>
      <c r="B277" s="3">
        <v>5</v>
      </c>
      <c r="C277" s="18"/>
      <c r="D277" s="1" t="s">
        <v>1331</v>
      </c>
      <c r="E277" s="1" t="s">
        <v>106</v>
      </c>
      <c r="F277" s="2">
        <v>50</v>
      </c>
      <c r="G277" s="13"/>
      <c r="H277" s="13"/>
      <c r="I277" s="13"/>
      <c r="J277" s="14"/>
      <c r="K277" s="7">
        <f t="shared" si="5"/>
        <v>0</v>
      </c>
      <c r="L277" s="14"/>
      <c r="M277" s="15"/>
      <c r="N277" s="144"/>
    </row>
    <row r="278" spans="1:14" ht="30.5" customHeight="1" x14ac:dyDescent="0.35">
      <c r="A278" s="26" t="s">
        <v>1007</v>
      </c>
      <c r="B278" s="3">
        <v>5</v>
      </c>
      <c r="C278" s="18" t="s">
        <v>486</v>
      </c>
      <c r="D278" s="1" t="s">
        <v>201</v>
      </c>
      <c r="E278" s="1" t="s">
        <v>106</v>
      </c>
      <c r="F278" s="2">
        <v>1</v>
      </c>
      <c r="G278" s="13"/>
      <c r="H278" s="13"/>
      <c r="I278" s="13"/>
      <c r="J278" s="14"/>
      <c r="K278" s="7">
        <f t="shared" si="5"/>
        <v>0</v>
      </c>
      <c r="L278" s="14"/>
      <c r="M278" s="15"/>
      <c r="N278" s="144"/>
    </row>
    <row r="279" spans="1:14" ht="30.5" customHeight="1" x14ac:dyDescent="0.35">
      <c r="A279" s="26" t="s">
        <v>1008</v>
      </c>
      <c r="B279" s="3">
        <v>5</v>
      </c>
      <c r="C279" s="103" t="s">
        <v>488</v>
      </c>
      <c r="D279" s="4" t="s">
        <v>203</v>
      </c>
      <c r="E279" s="104" t="s">
        <v>106</v>
      </c>
      <c r="F279" s="176">
        <v>3</v>
      </c>
      <c r="G279" s="13"/>
      <c r="H279" s="5"/>
      <c r="I279" s="5"/>
      <c r="J279" s="6"/>
      <c r="K279" s="7">
        <f t="shared" si="5"/>
        <v>0</v>
      </c>
      <c r="L279" s="6"/>
      <c r="M279" s="8"/>
      <c r="N279" s="144"/>
    </row>
    <row r="280" spans="1:14" ht="30.5" customHeight="1" x14ac:dyDescent="0.35">
      <c r="A280" s="26" t="s">
        <v>1009</v>
      </c>
      <c r="B280" s="3">
        <v>5</v>
      </c>
      <c r="C280" s="10" t="s">
        <v>491</v>
      </c>
      <c r="D280" s="11" t="s">
        <v>206</v>
      </c>
      <c r="E280" s="12" t="s">
        <v>106</v>
      </c>
      <c r="F280" s="167">
        <v>4</v>
      </c>
      <c r="G280" s="13"/>
      <c r="H280" s="13"/>
      <c r="I280" s="13"/>
      <c r="J280" s="14"/>
      <c r="K280" s="7">
        <f t="shared" si="5"/>
        <v>0</v>
      </c>
      <c r="L280" s="14"/>
      <c r="M280" s="15"/>
      <c r="N280" s="144"/>
    </row>
    <row r="281" spans="1:14" ht="30.5" customHeight="1" x14ac:dyDescent="0.35">
      <c r="A281" s="26" t="s">
        <v>1010</v>
      </c>
      <c r="B281" s="3">
        <v>5</v>
      </c>
      <c r="C281" s="10" t="s">
        <v>714</v>
      </c>
      <c r="D281" s="11" t="s">
        <v>719</v>
      </c>
      <c r="E281" s="12" t="s">
        <v>106</v>
      </c>
      <c r="F281" s="167">
        <v>10</v>
      </c>
      <c r="G281" s="13"/>
      <c r="H281" s="13"/>
      <c r="I281" s="13"/>
      <c r="J281" s="14"/>
      <c r="K281" s="7">
        <f t="shared" si="5"/>
        <v>0</v>
      </c>
      <c r="L281" s="14"/>
      <c r="M281" s="15"/>
      <c r="N281" s="144"/>
    </row>
    <row r="282" spans="1:14" ht="30.5" customHeight="1" x14ac:dyDescent="0.35">
      <c r="A282" s="26" t="s">
        <v>1011</v>
      </c>
      <c r="B282" s="3">
        <v>5</v>
      </c>
      <c r="C282" s="10" t="s">
        <v>188</v>
      </c>
      <c r="D282" s="11" t="s">
        <v>1264</v>
      </c>
      <c r="E282" s="12" t="s">
        <v>187</v>
      </c>
      <c r="F282" s="167">
        <v>1000</v>
      </c>
      <c r="G282" s="13"/>
      <c r="H282" s="13"/>
      <c r="I282" s="13"/>
      <c r="J282" s="14"/>
      <c r="K282" s="7">
        <f t="shared" si="5"/>
        <v>0</v>
      </c>
      <c r="L282" s="14"/>
      <c r="M282" s="15"/>
      <c r="N282" s="144"/>
    </row>
    <row r="283" spans="1:14" ht="30.5" customHeight="1" x14ac:dyDescent="0.35">
      <c r="A283" s="26" t="s">
        <v>1012</v>
      </c>
      <c r="B283" s="3">
        <v>5</v>
      </c>
      <c r="C283" s="10" t="s">
        <v>485</v>
      </c>
      <c r="D283" s="11" t="s">
        <v>189</v>
      </c>
      <c r="E283" s="12" t="s">
        <v>169</v>
      </c>
      <c r="F283" s="167">
        <v>19</v>
      </c>
      <c r="G283" s="13"/>
      <c r="H283" s="13"/>
      <c r="I283" s="13"/>
      <c r="J283" s="14"/>
      <c r="K283" s="7">
        <f t="shared" si="5"/>
        <v>0</v>
      </c>
      <c r="L283" s="14"/>
      <c r="M283" s="15"/>
      <c r="N283" s="144"/>
    </row>
    <row r="284" spans="1:14" ht="30.5" customHeight="1" x14ac:dyDescent="0.35">
      <c r="A284" s="26" t="s">
        <v>1013</v>
      </c>
      <c r="B284" s="3">
        <v>5</v>
      </c>
      <c r="C284" s="10" t="s">
        <v>403</v>
      </c>
      <c r="D284" s="11" t="s">
        <v>404</v>
      </c>
      <c r="E284" s="12" t="s">
        <v>106</v>
      </c>
      <c r="F284" s="167">
        <v>24</v>
      </c>
      <c r="G284" s="13"/>
      <c r="H284" s="13"/>
      <c r="I284" s="13"/>
      <c r="J284" s="14"/>
      <c r="K284" s="7">
        <f t="shared" si="5"/>
        <v>0</v>
      </c>
      <c r="L284" s="14"/>
      <c r="M284" s="15"/>
      <c r="N284" s="144"/>
    </row>
    <row r="285" spans="1:14" ht="30.5" customHeight="1" x14ac:dyDescent="0.35">
      <c r="A285" s="26" t="s">
        <v>1014</v>
      </c>
      <c r="B285" s="3">
        <v>5</v>
      </c>
      <c r="C285" s="10" t="s">
        <v>174</v>
      </c>
      <c r="D285" s="11" t="s">
        <v>175</v>
      </c>
      <c r="E285" s="12" t="s">
        <v>106</v>
      </c>
      <c r="F285" s="167">
        <v>1</v>
      </c>
      <c r="G285" s="13"/>
      <c r="H285" s="13"/>
      <c r="I285" s="13"/>
      <c r="J285" s="14"/>
      <c r="K285" s="7">
        <f t="shared" si="5"/>
        <v>0</v>
      </c>
      <c r="L285" s="14"/>
      <c r="M285" s="15"/>
      <c r="N285" s="144"/>
    </row>
    <row r="286" spans="1:14" ht="30.5" customHeight="1" x14ac:dyDescent="0.35">
      <c r="A286" s="26" t="s">
        <v>1015</v>
      </c>
      <c r="B286" s="3">
        <v>5</v>
      </c>
      <c r="C286" s="10" t="s">
        <v>489</v>
      </c>
      <c r="D286" s="11" t="s">
        <v>204</v>
      </c>
      <c r="E286" s="12" t="s">
        <v>106</v>
      </c>
      <c r="F286" s="167">
        <v>8</v>
      </c>
      <c r="G286" s="13"/>
      <c r="H286" s="13"/>
      <c r="I286" s="13"/>
      <c r="J286" s="14"/>
      <c r="K286" s="7">
        <f t="shared" si="5"/>
        <v>0</v>
      </c>
      <c r="L286" s="14"/>
      <c r="M286" s="15"/>
      <c r="N286" s="144"/>
    </row>
    <row r="287" spans="1:14" ht="30.5" customHeight="1" x14ac:dyDescent="0.35">
      <c r="A287" s="26" t="s">
        <v>1016</v>
      </c>
      <c r="B287" s="137" t="s">
        <v>832</v>
      </c>
      <c r="C287" s="138"/>
      <c r="D287" s="139" t="s">
        <v>102</v>
      </c>
      <c r="E287" s="153"/>
      <c r="F287" s="174"/>
      <c r="G287" s="13"/>
      <c r="H287" s="139"/>
      <c r="I287" s="139"/>
      <c r="J287" s="139"/>
      <c r="K287" s="179">
        <f>SUM(K253:K286)</f>
        <v>0</v>
      </c>
      <c r="L287" s="140"/>
      <c r="M287" s="142"/>
      <c r="N287" s="144"/>
    </row>
    <row r="288" spans="1:14" ht="30.5" customHeight="1" x14ac:dyDescent="0.35">
      <c r="A288" s="26" t="s">
        <v>1288</v>
      </c>
      <c r="B288" s="137" t="s">
        <v>833</v>
      </c>
      <c r="C288" s="138"/>
      <c r="D288" s="139" t="s">
        <v>103</v>
      </c>
      <c r="E288" s="153"/>
      <c r="F288" s="174"/>
      <c r="G288" s="13"/>
      <c r="H288" s="139"/>
      <c r="I288" s="139"/>
      <c r="J288" s="139"/>
      <c r="K288" s="179"/>
      <c r="L288" s="140"/>
      <c r="M288" s="142"/>
      <c r="N288" s="144"/>
    </row>
    <row r="289" spans="1:34" s="25" customFormat="1" ht="30.5" customHeight="1" x14ac:dyDescent="0.35">
      <c r="A289" s="193" t="s">
        <v>1017</v>
      </c>
      <c r="B289" s="2">
        <v>6</v>
      </c>
      <c r="C289" s="18" t="s">
        <v>751</v>
      </c>
      <c r="D289" s="162" t="s">
        <v>1369</v>
      </c>
      <c r="E289" s="18" t="s">
        <v>106</v>
      </c>
      <c r="F289" s="2">
        <v>300</v>
      </c>
      <c r="G289" s="13"/>
      <c r="H289" s="13"/>
      <c r="I289" s="13"/>
      <c r="J289" s="14"/>
      <c r="K289" s="7">
        <f t="shared" si="5"/>
        <v>0</v>
      </c>
      <c r="L289" s="14"/>
      <c r="M289" s="24"/>
      <c r="N289" s="144"/>
      <c r="O289" s="88"/>
      <c r="P289" s="88"/>
      <c r="Q289" s="88"/>
      <c r="R289" s="88"/>
      <c r="S289" s="88"/>
      <c r="T289" s="88"/>
      <c r="U289" s="88"/>
      <c r="V289" s="88"/>
      <c r="W289" s="88"/>
      <c r="X289" s="88"/>
      <c r="Y289" s="88"/>
      <c r="Z289" s="88"/>
      <c r="AA289" s="88"/>
      <c r="AB289" s="88"/>
      <c r="AC289" s="88"/>
      <c r="AD289" s="88"/>
      <c r="AE289" s="88"/>
      <c r="AF289" s="88"/>
      <c r="AG289" s="88"/>
      <c r="AH289" s="88"/>
    </row>
    <row r="290" spans="1:34" s="25" customFormat="1" ht="30.5" customHeight="1" x14ac:dyDescent="0.35">
      <c r="A290" s="26" t="s">
        <v>1018</v>
      </c>
      <c r="B290" s="98">
        <v>6</v>
      </c>
      <c r="C290" s="18" t="s">
        <v>225</v>
      </c>
      <c r="D290" s="162" t="s">
        <v>1346</v>
      </c>
      <c r="E290" s="1" t="s">
        <v>106</v>
      </c>
      <c r="F290" s="2">
        <v>50</v>
      </c>
      <c r="G290" s="13"/>
      <c r="H290" s="13"/>
      <c r="I290" s="13"/>
      <c r="J290" s="14"/>
      <c r="K290" s="7">
        <f t="shared" si="5"/>
        <v>0</v>
      </c>
      <c r="L290" s="14"/>
      <c r="M290" s="24"/>
      <c r="N290" s="144"/>
      <c r="O290" s="88"/>
      <c r="P290" s="88"/>
      <c r="Q290" s="88"/>
      <c r="R290" s="88"/>
      <c r="S290" s="88"/>
      <c r="T290" s="88"/>
      <c r="U290" s="88"/>
      <c r="V290" s="88"/>
      <c r="W290" s="88"/>
      <c r="X290" s="88"/>
      <c r="Y290" s="88"/>
      <c r="Z290" s="88"/>
      <c r="AA290" s="88"/>
      <c r="AB290" s="88"/>
      <c r="AC290" s="88"/>
      <c r="AD290" s="88"/>
      <c r="AE290" s="88"/>
      <c r="AF290" s="88"/>
      <c r="AG290" s="88"/>
      <c r="AH290" s="88"/>
    </row>
    <row r="291" spans="1:34" ht="30.5" customHeight="1" x14ac:dyDescent="0.35">
      <c r="A291" s="26" t="s">
        <v>1019</v>
      </c>
      <c r="B291" s="2">
        <v>6</v>
      </c>
      <c r="C291" s="10" t="s">
        <v>735</v>
      </c>
      <c r="D291" s="10" t="s">
        <v>734</v>
      </c>
      <c r="E291" s="10" t="s">
        <v>213</v>
      </c>
      <c r="F291" s="167">
        <v>10</v>
      </c>
      <c r="G291" s="13"/>
      <c r="H291" s="57"/>
      <c r="I291" s="57"/>
      <c r="J291" s="58"/>
      <c r="K291" s="7">
        <f t="shared" si="5"/>
        <v>0</v>
      </c>
      <c r="L291" s="58"/>
      <c r="M291" s="105"/>
      <c r="N291" s="144"/>
    </row>
    <row r="292" spans="1:34" ht="30.5" customHeight="1" x14ac:dyDescent="0.35">
      <c r="A292" s="202" t="s">
        <v>1020</v>
      </c>
      <c r="B292" s="2">
        <v>6</v>
      </c>
      <c r="C292" s="10" t="s">
        <v>228</v>
      </c>
      <c r="D292" s="12" t="s">
        <v>1412</v>
      </c>
      <c r="E292" s="12" t="s">
        <v>106</v>
      </c>
      <c r="F292" s="167">
        <v>5000</v>
      </c>
      <c r="G292" s="13"/>
      <c r="H292" s="57"/>
      <c r="I292" s="57"/>
      <c r="J292" s="58"/>
      <c r="K292" s="7">
        <f t="shared" si="5"/>
        <v>0</v>
      </c>
      <c r="L292" s="106"/>
      <c r="M292" s="59"/>
      <c r="N292" s="144"/>
    </row>
    <row r="293" spans="1:34" s="25" customFormat="1" ht="30.5" customHeight="1" x14ac:dyDescent="0.35">
      <c r="A293" s="26" t="s">
        <v>1021</v>
      </c>
      <c r="B293" s="2">
        <v>6</v>
      </c>
      <c r="C293" s="48" t="s">
        <v>229</v>
      </c>
      <c r="D293" s="12" t="s">
        <v>230</v>
      </c>
      <c r="E293" s="4" t="s">
        <v>106</v>
      </c>
      <c r="F293" s="96">
        <v>3600</v>
      </c>
      <c r="G293" s="13"/>
      <c r="H293" s="5"/>
      <c r="I293" s="5"/>
      <c r="J293" s="6"/>
      <c r="K293" s="7">
        <f t="shared" si="5"/>
        <v>0</v>
      </c>
      <c r="L293" s="6"/>
      <c r="M293" s="97"/>
      <c r="N293" s="144"/>
      <c r="O293" s="88"/>
      <c r="P293" s="88"/>
      <c r="Q293" s="88"/>
      <c r="R293" s="88"/>
      <c r="S293" s="88"/>
      <c r="T293" s="88"/>
      <c r="U293" s="88"/>
      <c r="V293" s="88"/>
      <c r="W293" s="88"/>
      <c r="X293" s="88"/>
      <c r="Y293" s="88"/>
      <c r="Z293" s="88"/>
      <c r="AA293" s="88"/>
      <c r="AB293" s="88"/>
      <c r="AC293" s="88"/>
      <c r="AD293" s="88"/>
      <c r="AE293" s="88"/>
      <c r="AF293" s="88"/>
      <c r="AG293" s="88"/>
      <c r="AH293" s="88"/>
    </row>
    <row r="294" spans="1:34" s="25" customFormat="1" ht="30.5" customHeight="1" x14ac:dyDescent="0.35">
      <c r="A294" s="26" t="s">
        <v>1022</v>
      </c>
      <c r="B294" s="2">
        <v>6</v>
      </c>
      <c r="C294" s="48" t="s">
        <v>227</v>
      </c>
      <c r="D294" s="12" t="s">
        <v>799</v>
      </c>
      <c r="E294" s="4" t="s">
        <v>106</v>
      </c>
      <c r="F294" s="96">
        <v>9000</v>
      </c>
      <c r="G294" s="13"/>
      <c r="H294" s="5"/>
      <c r="I294" s="5"/>
      <c r="J294" s="6"/>
      <c r="K294" s="7">
        <f t="shared" si="5"/>
        <v>0</v>
      </c>
      <c r="L294" s="6"/>
      <c r="M294" s="97"/>
      <c r="N294" s="144"/>
      <c r="O294" s="88"/>
      <c r="P294" s="88"/>
      <c r="Q294" s="88"/>
      <c r="R294" s="88"/>
      <c r="S294" s="88"/>
      <c r="T294" s="88"/>
      <c r="U294" s="88"/>
      <c r="V294" s="88"/>
      <c r="W294" s="88"/>
      <c r="X294" s="88"/>
      <c r="Y294" s="88"/>
      <c r="Z294" s="88"/>
      <c r="AA294" s="88"/>
      <c r="AB294" s="88"/>
      <c r="AC294" s="88"/>
      <c r="AD294" s="88"/>
      <c r="AE294" s="88"/>
      <c r="AF294" s="88"/>
      <c r="AG294" s="88"/>
      <c r="AH294" s="88"/>
    </row>
    <row r="295" spans="1:34" s="25" customFormat="1" ht="30.5" customHeight="1" x14ac:dyDescent="0.35">
      <c r="A295" s="26" t="s">
        <v>1023</v>
      </c>
      <c r="B295" s="2">
        <v>6</v>
      </c>
      <c r="C295" s="48" t="s">
        <v>499</v>
      </c>
      <c r="D295" s="12" t="s">
        <v>1332</v>
      </c>
      <c r="E295" s="4" t="s">
        <v>106</v>
      </c>
      <c r="F295" s="96">
        <v>6200</v>
      </c>
      <c r="G295" s="13"/>
      <c r="H295" s="5"/>
      <c r="I295" s="5"/>
      <c r="J295" s="6"/>
      <c r="K295" s="7">
        <f t="shared" si="5"/>
        <v>0</v>
      </c>
      <c r="L295" s="6"/>
      <c r="M295" s="97"/>
      <c r="N295" s="144"/>
      <c r="O295" s="88"/>
      <c r="P295" s="88"/>
      <c r="Q295" s="88"/>
      <c r="R295" s="88"/>
      <c r="S295" s="88"/>
      <c r="T295" s="88"/>
      <c r="U295" s="88"/>
      <c r="V295" s="88"/>
      <c r="W295" s="88"/>
      <c r="X295" s="88"/>
      <c r="Y295" s="88"/>
      <c r="Z295" s="88"/>
      <c r="AA295" s="88"/>
      <c r="AB295" s="88"/>
      <c r="AC295" s="88"/>
      <c r="AD295" s="88"/>
      <c r="AE295" s="88"/>
      <c r="AF295" s="88"/>
      <c r="AG295" s="88"/>
      <c r="AH295" s="88"/>
    </row>
    <row r="296" spans="1:34" s="25" customFormat="1" ht="30.5" customHeight="1" x14ac:dyDescent="0.35">
      <c r="A296" s="26" t="s">
        <v>1024</v>
      </c>
      <c r="B296" s="2">
        <v>6</v>
      </c>
      <c r="C296" s="18" t="s">
        <v>223</v>
      </c>
      <c r="D296" s="12" t="s">
        <v>224</v>
      </c>
      <c r="E296" s="1" t="s">
        <v>106</v>
      </c>
      <c r="F296" s="2">
        <v>450</v>
      </c>
      <c r="G296" s="13"/>
      <c r="H296" s="13"/>
      <c r="I296" s="13"/>
      <c r="J296" s="14"/>
      <c r="K296" s="7">
        <f t="shared" si="5"/>
        <v>0</v>
      </c>
      <c r="L296" s="14"/>
      <c r="M296" s="24"/>
      <c r="N296" s="144"/>
      <c r="O296" s="88"/>
      <c r="P296" s="88"/>
      <c r="Q296" s="88"/>
      <c r="R296" s="88"/>
      <c r="S296" s="88"/>
      <c r="T296" s="88"/>
      <c r="U296" s="88"/>
      <c r="V296" s="88"/>
      <c r="W296" s="88"/>
      <c r="X296" s="88"/>
      <c r="Y296" s="88"/>
      <c r="Z296" s="88"/>
      <c r="AA296" s="88"/>
      <c r="AB296" s="88"/>
      <c r="AC296" s="88"/>
      <c r="AD296" s="88"/>
      <c r="AE296" s="88"/>
      <c r="AF296" s="88"/>
      <c r="AG296" s="88"/>
      <c r="AH296" s="88"/>
    </row>
    <row r="297" spans="1:34" s="25" customFormat="1" ht="30.5" customHeight="1" x14ac:dyDescent="0.35">
      <c r="A297" s="26" t="s">
        <v>1025</v>
      </c>
      <c r="B297" s="2">
        <v>6</v>
      </c>
      <c r="C297" s="18" t="s">
        <v>689</v>
      </c>
      <c r="D297" s="12" t="s">
        <v>690</v>
      </c>
      <c r="E297" s="1" t="s">
        <v>106</v>
      </c>
      <c r="F297" s="2">
        <v>500</v>
      </c>
      <c r="G297" s="13"/>
      <c r="H297" s="13"/>
      <c r="I297" s="13"/>
      <c r="J297" s="14"/>
      <c r="K297" s="7">
        <f t="shared" si="5"/>
        <v>0</v>
      </c>
      <c r="L297" s="14"/>
      <c r="M297" s="24"/>
      <c r="N297" s="144"/>
      <c r="O297" s="88"/>
      <c r="P297" s="88"/>
      <c r="Q297" s="88"/>
      <c r="R297" s="88"/>
      <c r="S297" s="88"/>
      <c r="T297" s="88"/>
      <c r="U297" s="88"/>
      <c r="V297" s="88"/>
      <c r="W297" s="88"/>
      <c r="X297" s="88"/>
      <c r="Y297" s="88"/>
      <c r="Z297" s="88"/>
      <c r="AA297" s="88"/>
      <c r="AB297" s="88"/>
      <c r="AC297" s="88"/>
      <c r="AD297" s="88"/>
      <c r="AE297" s="88"/>
      <c r="AF297" s="88"/>
      <c r="AG297" s="88"/>
      <c r="AH297" s="88"/>
    </row>
    <row r="298" spans="1:34" s="25" customFormat="1" ht="30.5" customHeight="1" x14ac:dyDescent="0.35">
      <c r="A298" s="26" t="s">
        <v>1026</v>
      </c>
      <c r="B298" s="2">
        <v>6</v>
      </c>
      <c r="C298" s="18" t="s">
        <v>226</v>
      </c>
      <c r="D298" s="12" t="s">
        <v>438</v>
      </c>
      <c r="E298" s="1" t="s">
        <v>106</v>
      </c>
      <c r="F298" s="2">
        <v>9000</v>
      </c>
      <c r="G298" s="13"/>
      <c r="H298" s="13"/>
      <c r="I298" s="13"/>
      <c r="J298" s="14"/>
      <c r="K298" s="7">
        <f t="shared" si="5"/>
        <v>0</v>
      </c>
      <c r="L298" s="14"/>
      <c r="M298" s="24"/>
      <c r="N298" s="144"/>
      <c r="O298" s="88"/>
      <c r="P298" s="88"/>
      <c r="Q298" s="88"/>
      <c r="R298" s="88"/>
      <c r="S298" s="88"/>
      <c r="T298" s="88"/>
      <c r="U298" s="88"/>
      <c r="V298" s="88"/>
      <c r="W298" s="88"/>
      <c r="X298" s="88"/>
      <c r="Y298" s="88"/>
      <c r="Z298" s="88"/>
      <c r="AA298" s="88"/>
      <c r="AB298" s="88"/>
      <c r="AC298" s="88"/>
      <c r="AD298" s="88"/>
      <c r="AE298" s="88"/>
      <c r="AF298" s="88"/>
      <c r="AG298" s="88"/>
      <c r="AH298" s="88"/>
    </row>
    <row r="299" spans="1:34" s="25" customFormat="1" ht="30.5" customHeight="1" x14ac:dyDescent="0.35">
      <c r="A299" s="193" t="s">
        <v>1027</v>
      </c>
      <c r="B299" s="2">
        <v>6</v>
      </c>
      <c r="C299" s="10" t="s">
        <v>217</v>
      </c>
      <c r="D299" s="12" t="s">
        <v>1413</v>
      </c>
      <c r="E299" s="12" t="s">
        <v>106</v>
      </c>
      <c r="F299" s="167">
        <v>240</v>
      </c>
      <c r="G299" s="13"/>
      <c r="H299" s="57"/>
      <c r="I299" s="57"/>
      <c r="J299" s="58"/>
      <c r="K299" s="7">
        <f t="shared" si="5"/>
        <v>0</v>
      </c>
      <c r="L299" s="58"/>
      <c r="M299" s="90"/>
      <c r="N299" s="144"/>
      <c r="O299" s="88"/>
      <c r="P299" s="88"/>
      <c r="Q299" s="88"/>
      <c r="R299" s="88"/>
      <c r="S299" s="88"/>
      <c r="T299" s="88"/>
      <c r="U299" s="88"/>
      <c r="V299" s="88"/>
      <c r="W299" s="88"/>
      <c r="X299" s="88"/>
      <c r="Y299" s="88"/>
      <c r="Z299" s="88"/>
      <c r="AA299" s="88"/>
      <c r="AB299" s="88"/>
      <c r="AC299" s="88"/>
      <c r="AD299" s="88"/>
      <c r="AE299" s="88"/>
      <c r="AF299" s="88"/>
      <c r="AG299" s="88"/>
      <c r="AH299" s="88"/>
    </row>
    <row r="300" spans="1:34" s="25" customFormat="1" ht="30.5" customHeight="1" x14ac:dyDescent="0.35">
      <c r="A300" s="26" t="s">
        <v>1028</v>
      </c>
      <c r="B300" s="2">
        <v>6</v>
      </c>
      <c r="C300" s="10" t="s">
        <v>497</v>
      </c>
      <c r="D300" s="10" t="s">
        <v>210</v>
      </c>
      <c r="E300" s="10" t="s">
        <v>106</v>
      </c>
      <c r="F300" s="167">
        <v>200</v>
      </c>
      <c r="G300" s="13"/>
      <c r="H300" s="57"/>
      <c r="I300" s="57"/>
      <c r="J300" s="58"/>
      <c r="K300" s="7">
        <f t="shared" si="5"/>
        <v>0</v>
      </c>
      <c r="L300" s="58"/>
      <c r="M300" s="90"/>
      <c r="N300" s="144"/>
      <c r="O300" s="88"/>
      <c r="P300" s="88"/>
      <c r="Q300" s="88"/>
      <c r="R300" s="88"/>
      <c r="S300" s="88"/>
      <c r="T300" s="88"/>
      <c r="U300" s="88"/>
      <c r="V300" s="88"/>
      <c r="W300" s="88"/>
      <c r="X300" s="88"/>
      <c r="Y300" s="88"/>
      <c r="Z300" s="88"/>
      <c r="AA300" s="88"/>
      <c r="AB300" s="88"/>
      <c r="AC300" s="88"/>
      <c r="AD300" s="88"/>
      <c r="AE300" s="88"/>
      <c r="AF300" s="88"/>
      <c r="AG300" s="88"/>
      <c r="AH300" s="88"/>
    </row>
    <row r="301" spans="1:34" s="25" customFormat="1" ht="30.5" customHeight="1" x14ac:dyDescent="0.35">
      <c r="A301" s="26" t="s">
        <v>1029</v>
      </c>
      <c r="B301" s="2">
        <v>6</v>
      </c>
      <c r="C301" s="10" t="s">
        <v>208</v>
      </c>
      <c r="D301" s="10" t="s">
        <v>209</v>
      </c>
      <c r="E301" s="10" t="s">
        <v>106</v>
      </c>
      <c r="F301" s="167">
        <v>3400</v>
      </c>
      <c r="G301" s="13"/>
      <c r="H301" s="57"/>
      <c r="I301" s="57"/>
      <c r="J301" s="58"/>
      <c r="K301" s="7">
        <f t="shared" si="5"/>
        <v>0</v>
      </c>
      <c r="L301" s="58"/>
      <c r="M301" s="90"/>
      <c r="N301" s="144"/>
      <c r="O301" s="88"/>
      <c r="P301" s="88"/>
      <c r="Q301" s="88"/>
      <c r="R301" s="88"/>
      <c r="S301" s="88"/>
      <c r="T301" s="88"/>
      <c r="U301" s="88"/>
      <c r="V301" s="88"/>
      <c r="W301" s="88"/>
      <c r="X301" s="88"/>
      <c r="Y301" s="88"/>
      <c r="Z301" s="88"/>
      <c r="AA301" s="88"/>
      <c r="AB301" s="88"/>
      <c r="AC301" s="88"/>
      <c r="AD301" s="88"/>
      <c r="AE301" s="88"/>
      <c r="AF301" s="88"/>
      <c r="AG301" s="88"/>
      <c r="AH301" s="88"/>
    </row>
    <row r="302" spans="1:34" s="25" customFormat="1" ht="30.5" customHeight="1" x14ac:dyDescent="0.35">
      <c r="A302" s="193" t="s">
        <v>1030</v>
      </c>
      <c r="B302" s="2">
        <v>6</v>
      </c>
      <c r="C302" s="10" t="s">
        <v>215</v>
      </c>
      <c r="D302" s="10" t="s">
        <v>1357</v>
      </c>
      <c r="E302" s="10" t="s">
        <v>213</v>
      </c>
      <c r="F302" s="167">
        <v>160</v>
      </c>
      <c r="G302" s="13"/>
      <c r="H302" s="57"/>
      <c r="I302" s="57"/>
      <c r="J302" s="58"/>
      <c r="K302" s="7">
        <f t="shared" si="5"/>
        <v>0</v>
      </c>
      <c r="L302" s="58"/>
      <c r="M302" s="90"/>
      <c r="N302" s="144"/>
      <c r="O302" s="88"/>
      <c r="P302" s="88"/>
      <c r="Q302" s="88"/>
      <c r="R302" s="88"/>
      <c r="S302" s="88"/>
      <c r="T302" s="88"/>
      <c r="U302" s="88"/>
      <c r="V302" s="88"/>
      <c r="W302" s="88"/>
      <c r="X302" s="88"/>
      <c r="Y302" s="88"/>
      <c r="Z302" s="88"/>
      <c r="AA302" s="88"/>
      <c r="AB302" s="88"/>
      <c r="AC302" s="88"/>
      <c r="AD302" s="88"/>
      <c r="AE302" s="88"/>
      <c r="AF302" s="88"/>
      <c r="AG302" s="88"/>
      <c r="AH302" s="88"/>
    </row>
    <row r="303" spans="1:34" s="25" customFormat="1" ht="30.5" customHeight="1" x14ac:dyDescent="0.35">
      <c r="A303" s="193" t="s">
        <v>1031</v>
      </c>
      <c r="B303" s="2">
        <v>6</v>
      </c>
      <c r="C303" s="10" t="s">
        <v>749</v>
      </c>
      <c r="D303" s="10" t="s">
        <v>1368</v>
      </c>
      <c r="E303" s="10" t="s">
        <v>106</v>
      </c>
      <c r="F303" s="167">
        <v>12</v>
      </c>
      <c r="G303" s="13"/>
      <c r="H303" s="57"/>
      <c r="I303" s="57"/>
      <c r="J303" s="58"/>
      <c r="K303" s="7">
        <f t="shared" si="5"/>
        <v>0</v>
      </c>
      <c r="L303" s="58"/>
      <c r="M303" s="90"/>
      <c r="N303" s="144"/>
      <c r="O303" s="88"/>
      <c r="P303" s="88"/>
      <c r="Q303" s="88"/>
      <c r="R303" s="88"/>
      <c r="S303" s="88"/>
      <c r="T303" s="88"/>
      <c r="U303" s="88"/>
      <c r="V303" s="88"/>
      <c r="W303" s="88"/>
      <c r="X303" s="88"/>
      <c r="Y303" s="88"/>
      <c r="Z303" s="88"/>
      <c r="AA303" s="88"/>
      <c r="AB303" s="88"/>
      <c r="AC303" s="88"/>
      <c r="AD303" s="88"/>
      <c r="AE303" s="88"/>
      <c r="AF303" s="88"/>
      <c r="AG303" s="88"/>
      <c r="AH303" s="88"/>
    </row>
    <row r="304" spans="1:34" s="78" customFormat="1" ht="30.5" customHeight="1" x14ac:dyDescent="0.35">
      <c r="A304" s="26" t="s">
        <v>1032</v>
      </c>
      <c r="B304" s="2">
        <v>6</v>
      </c>
      <c r="C304" s="18" t="s">
        <v>500</v>
      </c>
      <c r="D304" s="1" t="s">
        <v>231</v>
      </c>
      <c r="E304" s="1" t="s">
        <v>106</v>
      </c>
      <c r="F304" s="2">
        <v>15000</v>
      </c>
      <c r="G304" s="13"/>
      <c r="H304" s="79"/>
      <c r="I304" s="79"/>
      <c r="J304" s="80"/>
      <c r="K304" s="7">
        <f t="shared" si="5"/>
        <v>0</v>
      </c>
      <c r="L304" s="80"/>
      <c r="M304" s="15"/>
      <c r="N304" s="144"/>
      <c r="O304" s="148"/>
      <c r="P304" s="148"/>
      <c r="Q304" s="148"/>
      <c r="R304" s="148"/>
      <c r="S304" s="148"/>
      <c r="T304" s="148"/>
      <c r="U304" s="148"/>
      <c r="V304" s="148"/>
      <c r="W304" s="148"/>
      <c r="X304" s="148"/>
      <c r="Y304" s="148"/>
      <c r="Z304" s="148"/>
      <c r="AA304" s="148"/>
      <c r="AB304" s="148"/>
      <c r="AC304" s="148"/>
      <c r="AD304" s="148"/>
      <c r="AE304" s="148"/>
      <c r="AF304" s="148"/>
      <c r="AG304" s="148"/>
      <c r="AH304" s="148"/>
    </row>
    <row r="305" spans="1:34" s="25" customFormat="1" ht="30.5" customHeight="1" x14ac:dyDescent="0.35">
      <c r="A305" s="193" t="s">
        <v>1033</v>
      </c>
      <c r="B305" s="2">
        <v>6</v>
      </c>
      <c r="C305" s="10" t="s">
        <v>748</v>
      </c>
      <c r="D305" s="82" t="s">
        <v>1367</v>
      </c>
      <c r="E305" s="82" t="s">
        <v>106</v>
      </c>
      <c r="F305" s="167">
        <v>60</v>
      </c>
      <c r="G305" s="13"/>
      <c r="H305" s="57"/>
      <c r="I305" s="57"/>
      <c r="J305" s="58"/>
      <c r="K305" s="7">
        <f t="shared" si="5"/>
        <v>0</v>
      </c>
      <c r="L305" s="58"/>
      <c r="M305" s="90"/>
      <c r="N305" s="144"/>
      <c r="O305" s="88"/>
      <c r="P305" s="88"/>
      <c r="Q305" s="88"/>
      <c r="R305" s="88"/>
      <c r="S305" s="88"/>
      <c r="T305" s="88"/>
      <c r="U305" s="88"/>
      <c r="V305" s="88"/>
      <c r="W305" s="88"/>
      <c r="X305" s="88"/>
      <c r="Y305" s="88"/>
      <c r="Z305" s="88"/>
      <c r="AA305" s="88"/>
      <c r="AB305" s="88"/>
      <c r="AC305" s="88"/>
      <c r="AD305" s="88"/>
      <c r="AE305" s="88"/>
      <c r="AF305" s="88"/>
      <c r="AG305" s="88"/>
      <c r="AH305" s="88"/>
    </row>
    <row r="306" spans="1:34" ht="30.5" customHeight="1" x14ac:dyDescent="0.35">
      <c r="A306" s="26" t="s">
        <v>1034</v>
      </c>
      <c r="B306" s="137" t="s">
        <v>834</v>
      </c>
      <c r="C306" s="138"/>
      <c r="D306" s="139" t="s">
        <v>102</v>
      </c>
      <c r="E306" s="153"/>
      <c r="F306" s="174"/>
      <c r="G306" s="13"/>
      <c r="H306" s="139"/>
      <c r="I306" s="139"/>
      <c r="J306" s="139"/>
      <c r="K306" s="179">
        <f>SUM(K289:K305)</f>
        <v>0</v>
      </c>
      <c r="L306" s="140"/>
      <c r="M306" s="142"/>
      <c r="N306" s="144"/>
    </row>
    <row r="307" spans="1:34" ht="30.5" customHeight="1" x14ac:dyDescent="0.35">
      <c r="A307" s="26" t="s">
        <v>1035</v>
      </c>
      <c r="B307" s="137" t="s">
        <v>835</v>
      </c>
      <c r="C307" s="138"/>
      <c r="D307" s="139" t="s">
        <v>103</v>
      </c>
      <c r="E307" s="153"/>
      <c r="F307" s="174"/>
      <c r="G307" s="13"/>
      <c r="H307" s="139"/>
      <c r="I307" s="139"/>
      <c r="J307" s="139"/>
      <c r="K307" s="179"/>
      <c r="L307" s="140"/>
      <c r="M307" s="142"/>
      <c r="N307" s="144"/>
    </row>
    <row r="308" spans="1:34" s="25" customFormat="1" ht="30.5" customHeight="1" x14ac:dyDescent="0.35">
      <c r="A308" s="26" t="s">
        <v>1036</v>
      </c>
      <c r="B308" s="2">
        <v>7</v>
      </c>
      <c r="C308" s="18" t="s">
        <v>502</v>
      </c>
      <c r="D308" s="18" t="s">
        <v>368</v>
      </c>
      <c r="E308" s="18" t="s">
        <v>213</v>
      </c>
      <c r="F308" s="2">
        <v>1</v>
      </c>
      <c r="G308" s="13"/>
      <c r="H308" s="13"/>
      <c r="I308" s="13"/>
      <c r="J308" s="14"/>
      <c r="K308" s="7">
        <f t="shared" si="5"/>
        <v>0</v>
      </c>
      <c r="L308" s="14"/>
      <c r="M308" s="24"/>
      <c r="N308" s="144"/>
      <c r="O308" s="88"/>
      <c r="P308" s="88"/>
      <c r="Q308" s="88"/>
      <c r="R308" s="88"/>
      <c r="S308" s="88"/>
      <c r="T308" s="88"/>
      <c r="U308" s="88"/>
      <c r="V308" s="88"/>
      <c r="W308" s="88"/>
      <c r="X308" s="88"/>
      <c r="Y308" s="88"/>
      <c r="Z308" s="88"/>
      <c r="AA308" s="88"/>
      <c r="AB308" s="88"/>
      <c r="AC308" s="88"/>
      <c r="AD308" s="88"/>
      <c r="AE308" s="88"/>
      <c r="AF308" s="88"/>
      <c r="AG308" s="88"/>
      <c r="AH308" s="88"/>
    </row>
    <row r="309" spans="1:34" s="25" customFormat="1" ht="30.5" customHeight="1" x14ac:dyDescent="0.35">
      <c r="A309" s="26" t="s">
        <v>1037</v>
      </c>
      <c r="B309" s="2">
        <v>7</v>
      </c>
      <c r="C309" s="18" t="s">
        <v>369</v>
      </c>
      <c r="D309" s="18" t="s">
        <v>367</v>
      </c>
      <c r="E309" s="18" t="s">
        <v>213</v>
      </c>
      <c r="F309" s="22">
        <v>120</v>
      </c>
      <c r="G309" s="13"/>
      <c r="H309" s="13"/>
      <c r="I309" s="13"/>
      <c r="J309" s="14"/>
      <c r="K309" s="7">
        <f t="shared" si="5"/>
        <v>0</v>
      </c>
      <c r="L309" s="14"/>
      <c r="M309" s="24"/>
      <c r="N309" s="144"/>
      <c r="O309" s="88"/>
      <c r="P309" s="88"/>
      <c r="Q309" s="88"/>
      <c r="R309" s="88"/>
      <c r="S309" s="88"/>
      <c r="T309" s="88"/>
      <c r="U309" s="88"/>
      <c r="V309" s="88"/>
      <c r="W309" s="88"/>
      <c r="X309" s="88"/>
      <c r="Y309" s="88"/>
      <c r="Z309" s="88"/>
      <c r="AA309" s="88"/>
      <c r="AB309" s="88"/>
      <c r="AC309" s="88"/>
      <c r="AD309" s="88"/>
      <c r="AE309" s="88"/>
      <c r="AF309" s="88"/>
      <c r="AG309" s="88"/>
      <c r="AH309" s="88"/>
    </row>
    <row r="310" spans="1:34" ht="30.5" customHeight="1" x14ac:dyDescent="0.35">
      <c r="A310" s="26" t="s">
        <v>1038</v>
      </c>
      <c r="B310" s="137" t="s">
        <v>836</v>
      </c>
      <c r="C310" s="138"/>
      <c r="D310" s="139" t="s">
        <v>102</v>
      </c>
      <c r="E310" s="153"/>
      <c r="F310" s="174"/>
      <c r="G310" s="13"/>
      <c r="H310" s="139"/>
      <c r="I310" s="139"/>
      <c r="J310" s="139"/>
      <c r="K310" s="179">
        <f>SUM(K308:K309)</f>
        <v>0</v>
      </c>
      <c r="L310" s="140"/>
      <c r="M310" s="142"/>
      <c r="N310" s="144"/>
    </row>
    <row r="311" spans="1:34" ht="30.5" customHeight="1" x14ac:dyDescent="0.35">
      <c r="A311" s="26" t="s">
        <v>1039</v>
      </c>
      <c r="B311" s="137" t="s">
        <v>837</v>
      </c>
      <c r="C311" s="138"/>
      <c r="D311" s="139" t="s">
        <v>103</v>
      </c>
      <c r="E311" s="153"/>
      <c r="F311" s="174"/>
      <c r="G311" s="13"/>
      <c r="H311" s="139"/>
      <c r="I311" s="139"/>
      <c r="J311" s="139"/>
      <c r="K311" s="179"/>
      <c r="L311" s="140"/>
      <c r="M311" s="142"/>
      <c r="N311" s="144"/>
    </row>
    <row r="312" spans="1:34" s="25" customFormat="1" ht="30.5" customHeight="1" x14ac:dyDescent="0.35">
      <c r="A312" s="26" t="s">
        <v>1040</v>
      </c>
      <c r="B312" s="22">
        <v>8</v>
      </c>
      <c r="C312" s="18" t="s">
        <v>740</v>
      </c>
      <c r="D312" s="18" t="s">
        <v>739</v>
      </c>
      <c r="E312" s="23" t="s">
        <v>213</v>
      </c>
      <c r="F312" s="167">
        <v>4</v>
      </c>
      <c r="G312" s="13"/>
      <c r="H312" s="13"/>
      <c r="I312" s="13"/>
      <c r="J312" s="14"/>
      <c r="K312" s="7">
        <f t="shared" ref="K312:K374" si="6">+F312*G312</f>
        <v>0</v>
      </c>
      <c r="L312" s="14"/>
      <c r="M312" s="24"/>
      <c r="N312" s="144"/>
      <c r="O312" s="88"/>
      <c r="P312" s="88"/>
      <c r="Q312" s="88"/>
      <c r="R312" s="88"/>
      <c r="S312" s="88"/>
      <c r="T312" s="88"/>
      <c r="U312" s="88"/>
      <c r="V312" s="88"/>
      <c r="W312" s="88"/>
      <c r="X312" s="88"/>
      <c r="Y312" s="88"/>
      <c r="Z312" s="88"/>
      <c r="AA312" s="88"/>
      <c r="AB312" s="88"/>
      <c r="AC312" s="88"/>
      <c r="AD312" s="88"/>
      <c r="AE312" s="88"/>
      <c r="AF312" s="88"/>
      <c r="AG312" s="88"/>
      <c r="AH312" s="88"/>
    </row>
    <row r="313" spans="1:34" s="25" customFormat="1" ht="30.5" customHeight="1" x14ac:dyDescent="0.35">
      <c r="A313" s="26" t="s">
        <v>1041</v>
      </c>
      <c r="B313" s="22">
        <v>8</v>
      </c>
      <c r="C313" s="18" t="s">
        <v>1299</v>
      </c>
      <c r="D313" s="18" t="s">
        <v>738</v>
      </c>
      <c r="E313" s="23" t="s">
        <v>213</v>
      </c>
      <c r="F313" s="167">
        <v>17</v>
      </c>
      <c r="G313" s="13"/>
      <c r="H313" s="13"/>
      <c r="I313" s="13"/>
      <c r="J313" s="14"/>
      <c r="K313" s="7">
        <f t="shared" si="6"/>
        <v>0</v>
      </c>
      <c r="L313" s="14"/>
      <c r="M313" s="24"/>
      <c r="N313" s="144"/>
      <c r="O313" s="88"/>
      <c r="P313" s="88"/>
      <c r="Q313" s="88"/>
      <c r="R313" s="88"/>
      <c r="S313" s="88"/>
      <c r="T313" s="88"/>
      <c r="U313" s="88"/>
      <c r="V313" s="88"/>
      <c r="W313" s="88"/>
      <c r="X313" s="88"/>
      <c r="Y313" s="88"/>
      <c r="Z313" s="88"/>
      <c r="AA313" s="88"/>
      <c r="AB313" s="88"/>
      <c r="AC313" s="88"/>
      <c r="AD313" s="88"/>
      <c r="AE313" s="88"/>
      <c r="AF313" s="88"/>
      <c r="AG313" s="88"/>
      <c r="AH313" s="88"/>
    </row>
    <row r="314" spans="1:34" s="25" customFormat="1" ht="30.5" customHeight="1" x14ac:dyDescent="0.35">
      <c r="A314" s="26" t="s">
        <v>1042</v>
      </c>
      <c r="B314" s="22">
        <v>8</v>
      </c>
      <c r="C314" s="18" t="s">
        <v>741</v>
      </c>
      <c r="D314" s="18" t="s">
        <v>742</v>
      </c>
      <c r="E314" s="23" t="s">
        <v>213</v>
      </c>
      <c r="F314" s="167">
        <v>12</v>
      </c>
      <c r="G314" s="13"/>
      <c r="H314" s="13"/>
      <c r="I314" s="13"/>
      <c r="J314" s="14"/>
      <c r="K314" s="7">
        <f t="shared" si="6"/>
        <v>0</v>
      </c>
      <c r="L314" s="14"/>
      <c r="M314" s="24"/>
      <c r="N314" s="144"/>
      <c r="O314" s="88"/>
      <c r="P314" s="88"/>
      <c r="Q314" s="88"/>
      <c r="R314" s="88"/>
      <c r="S314" s="88"/>
      <c r="T314" s="88"/>
      <c r="U314" s="88"/>
      <c r="V314" s="88"/>
      <c r="W314" s="88"/>
      <c r="X314" s="88"/>
      <c r="Y314" s="88"/>
      <c r="Z314" s="88"/>
      <c r="AA314" s="88"/>
      <c r="AB314" s="88"/>
      <c r="AC314" s="88"/>
      <c r="AD314" s="88"/>
      <c r="AE314" s="88"/>
      <c r="AF314" s="88"/>
      <c r="AG314" s="88"/>
      <c r="AH314" s="88"/>
    </row>
    <row r="315" spans="1:34" s="25" customFormat="1" ht="30.5" customHeight="1" x14ac:dyDescent="0.35">
      <c r="A315" s="26" t="s">
        <v>1043</v>
      </c>
      <c r="B315" s="22">
        <v>8</v>
      </c>
      <c r="C315" s="18" t="s">
        <v>737</v>
      </c>
      <c r="D315" s="18" t="s">
        <v>736</v>
      </c>
      <c r="E315" s="23" t="s">
        <v>213</v>
      </c>
      <c r="F315" s="167">
        <v>13</v>
      </c>
      <c r="G315" s="13"/>
      <c r="H315" s="13"/>
      <c r="I315" s="13"/>
      <c r="J315" s="14"/>
      <c r="K315" s="7">
        <f t="shared" si="6"/>
        <v>0</v>
      </c>
      <c r="L315" s="14"/>
      <c r="M315" s="24"/>
      <c r="N315" s="144"/>
      <c r="O315" s="88"/>
      <c r="P315" s="88"/>
      <c r="Q315" s="88"/>
      <c r="R315" s="88"/>
      <c r="S315" s="88"/>
      <c r="T315" s="88"/>
      <c r="U315" s="88"/>
      <c r="V315" s="88"/>
      <c r="W315" s="88"/>
      <c r="X315" s="88"/>
      <c r="Y315" s="88"/>
      <c r="Z315" s="88"/>
      <c r="AA315" s="88"/>
      <c r="AB315" s="88"/>
      <c r="AC315" s="88"/>
      <c r="AD315" s="88"/>
      <c r="AE315" s="88"/>
      <c r="AF315" s="88"/>
      <c r="AG315" s="88"/>
      <c r="AH315" s="88"/>
    </row>
    <row r="316" spans="1:34" s="25" customFormat="1" ht="30.5" customHeight="1" x14ac:dyDescent="0.35">
      <c r="A316" s="26" t="s">
        <v>1044</v>
      </c>
      <c r="B316" s="22">
        <v>8</v>
      </c>
      <c r="C316" s="18" t="s">
        <v>758</v>
      </c>
      <c r="D316" s="18" t="s">
        <v>757</v>
      </c>
      <c r="E316" s="23" t="s">
        <v>213</v>
      </c>
      <c r="F316" s="167">
        <v>1</v>
      </c>
      <c r="G316" s="13"/>
      <c r="H316" s="13"/>
      <c r="I316" s="13"/>
      <c r="J316" s="14"/>
      <c r="K316" s="7">
        <f t="shared" si="6"/>
        <v>0</v>
      </c>
      <c r="L316" s="14"/>
      <c r="M316" s="24"/>
      <c r="N316" s="144"/>
      <c r="O316" s="88"/>
      <c r="P316" s="88"/>
      <c r="Q316" s="88"/>
      <c r="R316" s="88"/>
      <c r="S316" s="88"/>
      <c r="T316" s="88"/>
      <c r="U316" s="88"/>
      <c r="V316" s="88"/>
      <c r="W316" s="88"/>
      <c r="X316" s="88"/>
      <c r="Y316" s="88"/>
      <c r="Z316" s="88"/>
      <c r="AA316" s="88"/>
      <c r="AB316" s="88"/>
      <c r="AC316" s="88"/>
      <c r="AD316" s="88"/>
      <c r="AE316" s="88"/>
      <c r="AF316" s="88"/>
      <c r="AG316" s="88"/>
      <c r="AH316" s="88"/>
    </row>
    <row r="317" spans="1:34" s="25" customFormat="1" ht="30.5" customHeight="1" x14ac:dyDescent="0.35">
      <c r="A317" s="26" t="s">
        <v>1045</v>
      </c>
      <c r="B317" s="22">
        <v>8</v>
      </c>
      <c r="C317" s="18" t="s">
        <v>754</v>
      </c>
      <c r="D317" s="18" t="s">
        <v>753</v>
      </c>
      <c r="E317" s="23" t="s">
        <v>213</v>
      </c>
      <c r="F317" s="167">
        <v>1</v>
      </c>
      <c r="G317" s="13"/>
      <c r="H317" s="13"/>
      <c r="I317" s="13"/>
      <c r="J317" s="14"/>
      <c r="K317" s="7">
        <f t="shared" si="6"/>
        <v>0</v>
      </c>
      <c r="L317" s="14"/>
      <c r="M317" s="24"/>
      <c r="N317" s="144"/>
      <c r="O317" s="88"/>
      <c r="P317" s="88"/>
      <c r="Q317" s="88"/>
      <c r="R317" s="88"/>
      <c r="S317" s="88"/>
      <c r="T317" s="88"/>
      <c r="U317" s="88"/>
      <c r="V317" s="88"/>
      <c r="W317" s="88"/>
      <c r="X317" s="88"/>
      <c r="Y317" s="88"/>
      <c r="Z317" s="88"/>
      <c r="AA317" s="88"/>
      <c r="AB317" s="88"/>
      <c r="AC317" s="88"/>
      <c r="AD317" s="88"/>
      <c r="AE317" s="88"/>
      <c r="AF317" s="88"/>
      <c r="AG317" s="88"/>
      <c r="AH317" s="88"/>
    </row>
    <row r="318" spans="1:34" s="25" customFormat="1" ht="30.5" customHeight="1" x14ac:dyDescent="0.35">
      <c r="A318" s="26" t="s">
        <v>1046</v>
      </c>
      <c r="B318" s="22">
        <v>8</v>
      </c>
      <c r="C318" s="18" t="s">
        <v>745</v>
      </c>
      <c r="D318" s="18" t="s">
        <v>746</v>
      </c>
      <c r="E318" s="23" t="s">
        <v>213</v>
      </c>
      <c r="F318" s="167">
        <v>1</v>
      </c>
      <c r="G318" s="13"/>
      <c r="H318" s="13"/>
      <c r="I318" s="13"/>
      <c r="J318" s="14"/>
      <c r="K318" s="7">
        <f t="shared" si="6"/>
        <v>0</v>
      </c>
      <c r="L318" s="14"/>
      <c r="M318" s="24"/>
      <c r="N318" s="144"/>
      <c r="O318" s="88"/>
      <c r="P318" s="88"/>
      <c r="Q318" s="88"/>
      <c r="R318" s="88"/>
      <c r="S318" s="88"/>
      <c r="T318" s="88"/>
      <c r="U318" s="88"/>
      <c r="V318" s="88"/>
      <c r="W318" s="88"/>
      <c r="X318" s="88"/>
      <c r="Y318" s="88"/>
      <c r="Z318" s="88"/>
      <c r="AA318" s="88"/>
      <c r="AB318" s="88"/>
      <c r="AC318" s="88"/>
      <c r="AD318" s="88"/>
      <c r="AE318" s="88"/>
      <c r="AF318" s="88"/>
      <c r="AG318" s="88"/>
      <c r="AH318" s="88"/>
    </row>
    <row r="319" spans="1:34" s="25" customFormat="1" ht="30.5" customHeight="1" x14ac:dyDescent="0.35">
      <c r="A319" s="26" t="s">
        <v>1047</v>
      </c>
      <c r="B319" s="2">
        <v>8</v>
      </c>
      <c r="C319" s="18" t="s">
        <v>744</v>
      </c>
      <c r="D319" s="18" t="s">
        <v>743</v>
      </c>
      <c r="E319" s="18" t="s">
        <v>213</v>
      </c>
      <c r="F319" s="177">
        <v>1</v>
      </c>
      <c r="G319" s="13"/>
      <c r="H319" s="13"/>
      <c r="I319" s="13"/>
      <c r="J319" s="14"/>
      <c r="K319" s="7">
        <f t="shared" si="6"/>
        <v>0</v>
      </c>
      <c r="L319" s="14"/>
      <c r="M319" s="24"/>
      <c r="N319" s="144"/>
      <c r="O319" s="88"/>
      <c r="P319" s="88"/>
      <c r="Q319" s="88"/>
      <c r="R319" s="88"/>
      <c r="S319" s="88"/>
      <c r="T319" s="88"/>
      <c r="U319" s="88"/>
      <c r="V319" s="88"/>
      <c r="W319" s="88"/>
      <c r="X319" s="88"/>
      <c r="Y319" s="88"/>
      <c r="Z319" s="88"/>
      <c r="AA319" s="88"/>
      <c r="AB319" s="88"/>
      <c r="AC319" s="88"/>
      <c r="AD319" s="88"/>
      <c r="AE319" s="88"/>
      <c r="AF319" s="88"/>
      <c r="AG319" s="88"/>
      <c r="AH319" s="88"/>
    </row>
    <row r="320" spans="1:34" ht="30.5" customHeight="1" x14ac:dyDescent="0.35">
      <c r="A320" s="26" t="s">
        <v>1048</v>
      </c>
      <c r="B320" s="137" t="s">
        <v>838</v>
      </c>
      <c r="C320" s="138"/>
      <c r="D320" s="139" t="s">
        <v>102</v>
      </c>
      <c r="E320" s="153"/>
      <c r="F320" s="174"/>
      <c r="G320" s="13"/>
      <c r="H320" s="139"/>
      <c r="I320" s="139"/>
      <c r="J320" s="139"/>
      <c r="K320" s="179">
        <f>SUM(K312:K319)</f>
        <v>0</v>
      </c>
      <c r="L320" s="140"/>
      <c r="M320" s="142"/>
      <c r="N320" s="144"/>
    </row>
    <row r="321" spans="1:34" ht="30.5" customHeight="1" x14ac:dyDescent="0.35">
      <c r="A321" s="26" t="s">
        <v>1049</v>
      </c>
      <c r="B321" s="137" t="s">
        <v>839</v>
      </c>
      <c r="C321" s="138"/>
      <c r="D321" s="139" t="s">
        <v>103</v>
      </c>
      <c r="E321" s="153"/>
      <c r="F321" s="174"/>
      <c r="G321" s="13"/>
      <c r="H321" s="139"/>
      <c r="I321" s="139"/>
      <c r="J321" s="139"/>
      <c r="K321" s="179"/>
      <c r="L321" s="140"/>
      <c r="M321" s="142"/>
      <c r="N321" s="144"/>
    </row>
    <row r="322" spans="1:34" s="25" customFormat="1" ht="30.5" customHeight="1" x14ac:dyDescent="0.35">
      <c r="A322" s="26" t="s">
        <v>1050</v>
      </c>
      <c r="B322" s="2">
        <v>9</v>
      </c>
      <c r="C322" s="18" t="s">
        <v>628</v>
      </c>
      <c r="D322" s="18" t="s">
        <v>629</v>
      </c>
      <c r="E322" s="18" t="s">
        <v>213</v>
      </c>
      <c r="F322" s="2">
        <v>2</v>
      </c>
      <c r="G322" s="13"/>
      <c r="H322" s="13"/>
      <c r="I322" s="13"/>
      <c r="J322" s="14"/>
      <c r="K322" s="7">
        <f t="shared" si="6"/>
        <v>0</v>
      </c>
      <c r="L322" s="14"/>
      <c r="M322" s="24"/>
      <c r="N322" s="144"/>
      <c r="O322" s="88"/>
      <c r="P322" s="88"/>
      <c r="Q322" s="88"/>
      <c r="R322" s="88"/>
      <c r="S322" s="88"/>
      <c r="T322" s="88"/>
      <c r="U322" s="88"/>
      <c r="V322" s="88"/>
      <c r="W322" s="88"/>
      <c r="X322" s="88"/>
      <c r="Y322" s="88"/>
      <c r="Z322" s="88"/>
      <c r="AA322" s="88"/>
      <c r="AB322" s="88"/>
      <c r="AC322" s="88"/>
      <c r="AD322" s="88"/>
      <c r="AE322" s="88"/>
      <c r="AF322" s="88"/>
      <c r="AG322" s="88"/>
      <c r="AH322" s="88"/>
    </row>
    <row r="323" spans="1:34" s="25" customFormat="1" ht="30.5" customHeight="1" x14ac:dyDescent="0.35">
      <c r="A323" s="26" t="s">
        <v>1051</v>
      </c>
      <c r="B323" s="2">
        <v>9</v>
      </c>
      <c r="C323" s="107" t="s">
        <v>1269</v>
      </c>
      <c r="D323" s="18" t="s">
        <v>1304</v>
      </c>
      <c r="E323" s="18" t="s">
        <v>213</v>
      </c>
      <c r="F323" s="2">
        <v>15</v>
      </c>
      <c r="G323" s="13"/>
      <c r="H323" s="13"/>
      <c r="I323" s="13"/>
      <c r="J323" s="14"/>
      <c r="K323" s="7">
        <f t="shared" si="6"/>
        <v>0</v>
      </c>
      <c r="L323" s="14"/>
      <c r="M323" s="24"/>
      <c r="N323" s="144"/>
      <c r="O323" s="88"/>
      <c r="P323" s="88"/>
      <c r="Q323" s="88"/>
      <c r="R323" s="88"/>
      <c r="S323" s="88"/>
      <c r="T323" s="88"/>
      <c r="U323" s="88"/>
      <c r="V323" s="88"/>
      <c r="W323" s="88"/>
      <c r="X323" s="88"/>
      <c r="Y323" s="88"/>
      <c r="Z323" s="88"/>
      <c r="AA323" s="88"/>
      <c r="AB323" s="88"/>
      <c r="AC323" s="88"/>
      <c r="AD323" s="88"/>
      <c r="AE323" s="88"/>
      <c r="AF323" s="88"/>
      <c r="AG323" s="88"/>
      <c r="AH323" s="88"/>
    </row>
    <row r="324" spans="1:34" s="25" customFormat="1" ht="30.5" customHeight="1" x14ac:dyDescent="0.35">
      <c r="A324" s="26" t="s">
        <v>1052</v>
      </c>
      <c r="B324" s="2">
        <v>9</v>
      </c>
      <c r="C324" s="107" t="s">
        <v>558</v>
      </c>
      <c r="D324" s="18" t="s">
        <v>624</v>
      </c>
      <c r="E324" s="18" t="s">
        <v>213</v>
      </c>
      <c r="F324" s="2">
        <v>16</v>
      </c>
      <c r="G324" s="13"/>
      <c r="H324" s="13"/>
      <c r="I324" s="13"/>
      <c r="J324" s="14"/>
      <c r="K324" s="7">
        <f t="shared" si="6"/>
        <v>0</v>
      </c>
      <c r="L324" s="14"/>
      <c r="M324" s="24"/>
      <c r="N324" s="144"/>
      <c r="O324" s="88"/>
      <c r="P324" s="88"/>
      <c r="Q324" s="88"/>
      <c r="R324" s="88"/>
      <c r="S324" s="88"/>
      <c r="T324" s="88"/>
      <c r="U324" s="88"/>
      <c r="V324" s="88"/>
      <c r="W324" s="88"/>
      <c r="X324" s="88"/>
      <c r="Y324" s="88"/>
      <c r="Z324" s="88"/>
      <c r="AA324" s="88"/>
      <c r="AB324" s="88"/>
      <c r="AC324" s="88"/>
      <c r="AD324" s="88"/>
      <c r="AE324" s="88"/>
      <c r="AF324" s="88"/>
      <c r="AG324" s="88"/>
      <c r="AH324" s="88"/>
    </row>
    <row r="325" spans="1:34" s="25" customFormat="1" ht="30.5" customHeight="1" x14ac:dyDescent="0.35">
      <c r="A325" s="26" t="s">
        <v>1053</v>
      </c>
      <c r="B325" s="2">
        <v>9</v>
      </c>
      <c r="C325" s="107" t="s">
        <v>559</v>
      </c>
      <c r="D325" s="18" t="s">
        <v>625</v>
      </c>
      <c r="E325" s="18" t="s">
        <v>213</v>
      </c>
      <c r="F325" s="2">
        <v>30</v>
      </c>
      <c r="G325" s="13"/>
      <c r="H325" s="13"/>
      <c r="I325" s="13"/>
      <c r="J325" s="14"/>
      <c r="K325" s="7">
        <f t="shared" si="6"/>
        <v>0</v>
      </c>
      <c r="L325" s="14"/>
      <c r="M325" s="24"/>
      <c r="N325" s="144"/>
      <c r="O325" s="88"/>
      <c r="P325" s="88"/>
      <c r="Q325" s="88"/>
      <c r="R325" s="88"/>
      <c r="S325" s="88"/>
      <c r="T325" s="88"/>
      <c r="U325" s="88"/>
      <c r="V325" s="88"/>
      <c r="W325" s="88"/>
      <c r="X325" s="88"/>
      <c r="Y325" s="88"/>
      <c r="Z325" s="88"/>
      <c r="AA325" s="88"/>
      <c r="AB325" s="88"/>
      <c r="AC325" s="88"/>
      <c r="AD325" s="88"/>
      <c r="AE325" s="88"/>
      <c r="AF325" s="88"/>
      <c r="AG325" s="88"/>
      <c r="AH325" s="88"/>
    </row>
    <row r="326" spans="1:34" s="25" customFormat="1" ht="30.5" customHeight="1" x14ac:dyDescent="0.35">
      <c r="A326" s="26" t="s">
        <v>1054</v>
      </c>
      <c r="B326" s="2">
        <v>9</v>
      </c>
      <c r="C326" s="83" t="s">
        <v>557</v>
      </c>
      <c r="D326" s="18" t="s">
        <v>626</v>
      </c>
      <c r="E326" s="18" t="s">
        <v>213</v>
      </c>
      <c r="F326" s="2">
        <v>144</v>
      </c>
      <c r="G326" s="13"/>
      <c r="H326" s="13"/>
      <c r="I326" s="13"/>
      <c r="J326" s="14"/>
      <c r="K326" s="7">
        <f t="shared" si="6"/>
        <v>0</v>
      </c>
      <c r="L326" s="14"/>
      <c r="M326" s="24"/>
      <c r="N326" s="144"/>
      <c r="O326" s="88"/>
      <c r="P326" s="88"/>
      <c r="Q326" s="88"/>
      <c r="R326" s="88"/>
      <c r="S326" s="88"/>
      <c r="T326" s="88"/>
      <c r="U326" s="88"/>
      <c r="V326" s="88"/>
      <c r="W326" s="88"/>
      <c r="X326" s="88"/>
      <c r="Y326" s="88"/>
      <c r="Z326" s="88"/>
      <c r="AA326" s="88"/>
      <c r="AB326" s="88"/>
      <c r="AC326" s="88"/>
      <c r="AD326" s="88"/>
      <c r="AE326" s="88"/>
      <c r="AF326" s="88"/>
      <c r="AG326" s="88"/>
      <c r="AH326" s="88"/>
    </row>
    <row r="327" spans="1:34" s="25" customFormat="1" ht="30.5" customHeight="1" x14ac:dyDescent="0.35">
      <c r="A327" s="26" t="s">
        <v>1055</v>
      </c>
      <c r="B327" s="2">
        <v>9</v>
      </c>
      <c r="C327" s="107" t="s">
        <v>623</v>
      </c>
      <c r="D327" s="18" t="s">
        <v>627</v>
      </c>
      <c r="E327" s="18" t="s">
        <v>213</v>
      </c>
      <c r="F327" s="2">
        <v>1</v>
      </c>
      <c r="G327" s="13"/>
      <c r="H327" s="108"/>
      <c r="I327" s="108"/>
      <c r="J327" s="14"/>
      <c r="K327" s="7">
        <f t="shared" si="6"/>
        <v>0</v>
      </c>
      <c r="L327" s="14"/>
      <c r="M327" s="24"/>
      <c r="N327" s="144"/>
      <c r="O327" s="88"/>
      <c r="P327" s="88"/>
      <c r="Q327" s="88"/>
      <c r="R327" s="88"/>
      <c r="S327" s="88"/>
      <c r="T327" s="88"/>
      <c r="U327" s="88"/>
      <c r="V327" s="88"/>
      <c r="W327" s="88"/>
      <c r="X327" s="88"/>
      <c r="Y327" s="88"/>
      <c r="Z327" s="88"/>
      <c r="AA327" s="88"/>
      <c r="AB327" s="88"/>
      <c r="AC327" s="88"/>
      <c r="AD327" s="88"/>
      <c r="AE327" s="88"/>
      <c r="AF327" s="88"/>
      <c r="AG327" s="88"/>
      <c r="AH327" s="88"/>
    </row>
    <row r="328" spans="1:34" ht="30.5" customHeight="1" x14ac:dyDescent="0.35">
      <c r="A328" s="26" t="s">
        <v>1056</v>
      </c>
      <c r="B328" s="137" t="s">
        <v>840</v>
      </c>
      <c r="C328" s="138"/>
      <c r="D328" s="139" t="s">
        <v>102</v>
      </c>
      <c r="E328" s="153"/>
      <c r="F328" s="174"/>
      <c r="G328" s="13"/>
      <c r="H328" s="139"/>
      <c r="I328" s="139"/>
      <c r="J328" s="139"/>
      <c r="K328" s="179">
        <f>SUM(K322:K327)</f>
        <v>0</v>
      </c>
      <c r="L328" s="140"/>
      <c r="M328" s="142"/>
      <c r="N328" s="144"/>
    </row>
    <row r="329" spans="1:34" ht="30.5" customHeight="1" x14ac:dyDescent="0.35">
      <c r="A329" s="26" t="s">
        <v>1057</v>
      </c>
      <c r="B329" s="137" t="s">
        <v>841</v>
      </c>
      <c r="C329" s="138"/>
      <c r="D329" s="139" t="s">
        <v>103</v>
      </c>
      <c r="E329" s="153"/>
      <c r="F329" s="174"/>
      <c r="G329" s="13"/>
      <c r="H329" s="139"/>
      <c r="I329" s="139"/>
      <c r="J329" s="139"/>
      <c r="K329" s="179"/>
      <c r="L329" s="140"/>
      <c r="M329" s="142"/>
      <c r="N329" s="144"/>
    </row>
    <row r="330" spans="1:34" s="25" customFormat="1" ht="30.5" customHeight="1" x14ac:dyDescent="0.35">
      <c r="A330" s="26" t="s">
        <v>1058</v>
      </c>
      <c r="B330" s="2">
        <v>10</v>
      </c>
      <c r="C330" s="107" t="s">
        <v>548</v>
      </c>
      <c r="D330" s="18" t="s">
        <v>612</v>
      </c>
      <c r="E330" s="18" t="s">
        <v>106</v>
      </c>
      <c r="F330" s="2">
        <v>3</v>
      </c>
      <c r="G330" s="13"/>
      <c r="H330" s="108"/>
      <c r="I330" s="108"/>
      <c r="J330" s="14"/>
      <c r="K330" s="7">
        <f t="shared" si="6"/>
        <v>0</v>
      </c>
      <c r="L330" s="14"/>
      <c r="M330" s="90"/>
      <c r="N330" s="144"/>
      <c r="O330" s="88"/>
      <c r="P330" s="88"/>
      <c r="Q330" s="88"/>
      <c r="R330" s="88"/>
      <c r="S330" s="88"/>
      <c r="T330" s="88"/>
      <c r="U330" s="88"/>
      <c r="V330" s="88"/>
      <c r="W330" s="88"/>
      <c r="X330" s="88"/>
      <c r="Y330" s="88"/>
      <c r="Z330" s="88"/>
      <c r="AA330" s="88"/>
      <c r="AB330" s="88"/>
      <c r="AC330" s="88"/>
      <c r="AD330" s="88"/>
      <c r="AE330" s="88"/>
      <c r="AF330" s="88"/>
      <c r="AG330" s="88"/>
      <c r="AH330" s="88"/>
    </row>
    <row r="331" spans="1:34" s="25" customFormat="1" ht="30.5" customHeight="1" x14ac:dyDescent="0.35">
      <c r="A331" s="26" t="s">
        <v>1059</v>
      </c>
      <c r="B331" s="2">
        <v>10</v>
      </c>
      <c r="C331" s="107" t="s">
        <v>562</v>
      </c>
      <c r="D331" s="18" t="s">
        <v>561</v>
      </c>
      <c r="E331" s="18" t="s">
        <v>106</v>
      </c>
      <c r="F331" s="2">
        <v>11</v>
      </c>
      <c r="G331" s="13"/>
      <c r="H331" s="108"/>
      <c r="I331" s="108"/>
      <c r="J331" s="14"/>
      <c r="K331" s="7">
        <f t="shared" si="6"/>
        <v>0</v>
      </c>
      <c r="L331" s="14"/>
      <c r="M331" s="90"/>
      <c r="N331" s="144"/>
      <c r="O331" s="88"/>
      <c r="P331" s="88"/>
      <c r="Q331" s="88"/>
      <c r="R331" s="88"/>
      <c r="S331" s="88"/>
      <c r="T331" s="88"/>
      <c r="U331" s="88"/>
      <c r="V331" s="88"/>
      <c r="W331" s="88"/>
      <c r="X331" s="88"/>
      <c r="Y331" s="88"/>
      <c r="Z331" s="88"/>
      <c r="AA331" s="88"/>
      <c r="AB331" s="88"/>
      <c r="AC331" s="88"/>
      <c r="AD331" s="88"/>
      <c r="AE331" s="88"/>
      <c r="AF331" s="88"/>
      <c r="AG331" s="88"/>
      <c r="AH331" s="88"/>
    </row>
    <row r="332" spans="1:34" s="25" customFormat="1" ht="30.5" customHeight="1" x14ac:dyDescent="0.35">
      <c r="A332" s="26" t="s">
        <v>1060</v>
      </c>
      <c r="B332" s="2">
        <v>10</v>
      </c>
      <c r="C332" s="107" t="s">
        <v>528</v>
      </c>
      <c r="D332" s="18" t="s">
        <v>592</v>
      </c>
      <c r="E332" s="18" t="s">
        <v>106</v>
      </c>
      <c r="F332" s="2">
        <v>18</v>
      </c>
      <c r="G332" s="13"/>
      <c r="H332" s="108"/>
      <c r="I332" s="108"/>
      <c r="J332" s="14"/>
      <c r="K332" s="7">
        <f t="shared" si="6"/>
        <v>0</v>
      </c>
      <c r="L332" s="14"/>
      <c r="M332" s="90"/>
      <c r="N332" s="144"/>
      <c r="O332" s="88"/>
      <c r="P332" s="88"/>
      <c r="Q332" s="88"/>
      <c r="R332" s="88"/>
      <c r="S332" s="88"/>
      <c r="T332" s="88"/>
      <c r="U332" s="88"/>
      <c r="V332" s="88"/>
      <c r="W332" s="88"/>
      <c r="X332" s="88"/>
      <c r="Y332" s="88"/>
      <c r="Z332" s="88"/>
      <c r="AA332" s="88"/>
      <c r="AB332" s="88"/>
      <c r="AC332" s="88"/>
      <c r="AD332" s="88"/>
      <c r="AE332" s="88"/>
      <c r="AF332" s="88"/>
      <c r="AG332" s="88"/>
      <c r="AH332" s="88"/>
    </row>
    <row r="333" spans="1:34" s="25" customFormat="1" ht="30.5" customHeight="1" x14ac:dyDescent="0.35">
      <c r="A333" s="26" t="s">
        <v>1061</v>
      </c>
      <c r="B333" s="2">
        <v>10</v>
      </c>
      <c r="C333" s="107" t="s">
        <v>563</v>
      </c>
      <c r="D333" s="18" t="s">
        <v>594</v>
      </c>
      <c r="E333" s="18" t="s">
        <v>106</v>
      </c>
      <c r="F333" s="2">
        <v>4</v>
      </c>
      <c r="G333" s="13"/>
      <c r="H333" s="108"/>
      <c r="I333" s="108"/>
      <c r="J333" s="14"/>
      <c r="K333" s="7">
        <f t="shared" si="6"/>
        <v>0</v>
      </c>
      <c r="L333" s="14"/>
      <c r="M333" s="90"/>
      <c r="N333" s="144"/>
      <c r="O333" s="88"/>
      <c r="P333" s="88"/>
      <c r="Q333" s="88"/>
      <c r="R333" s="88"/>
      <c r="S333" s="88"/>
      <c r="T333" s="88"/>
      <c r="U333" s="88"/>
      <c r="V333" s="88"/>
      <c r="W333" s="88"/>
      <c r="X333" s="88"/>
      <c r="Y333" s="88"/>
      <c r="Z333" s="88"/>
      <c r="AA333" s="88"/>
      <c r="AB333" s="88"/>
      <c r="AC333" s="88"/>
      <c r="AD333" s="88"/>
      <c r="AE333" s="88"/>
      <c r="AF333" s="88"/>
      <c r="AG333" s="88"/>
      <c r="AH333" s="88"/>
    </row>
    <row r="334" spans="1:34" s="25" customFormat="1" ht="30.5" customHeight="1" x14ac:dyDescent="0.35">
      <c r="A334" s="26" t="s">
        <v>1062</v>
      </c>
      <c r="B334" s="2">
        <v>10</v>
      </c>
      <c r="C334" s="107" t="s">
        <v>527</v>
      </c>
      <c r="D334" s="18" t="s">
        <v>591</v>
      </c>
      <c r="E334" s="18" t="s">
        <v>106</v>
      </c>
      <c r="F334" s="2">
        <v>11</v>
      </c>
      <c r="G334" s="13"/>
      <c r="H334" s="108"/>
      <c r="I334" s="108"/>
      <c r="J334" s="14"/>
      <c r="K334" s="7">
        <f t="shared" si="6"/>
        <v>0</v>
      </c>
      <c r="L334" s="14"/>
      <c r="M334" s="90"/>
      <c r="N334" s="144"/>
      <c r="O334" s="88"/>
      <c r="P334" s="88"/>
      <c r="Q334" s="88"/>
      <c r="R334" s="88"/>
      <c r="S334" s="88"/>
      <c r="T334" s="88"/>
      <c r="U334" s="88"/>
      <c r="V334" s="88"/>
      <c r="W334" s="88"/>
      <c r="X334" s="88"/>
      <c r="Y334" s="88"/>
      <c r="Z334" s="88"/>
      <c r="AA334" s="88"/>
      <c r="AB334" s="88"/>
      <c r="AC334" s="88"/>
      <c r="AD334" s="88"/>
      <c r="AE334" s="88"/>
      <c r="AF334" s="88"/>
      <c r="AG334" s="88"/>
      <c r="AH334" s="88"/>
    </row>
    <row r="335" spans="1:34" s="25" customFormat="1" ht="30.5" customHeight="1" x14ac:dyDescent="0.35">
      <c r="A335" s="26" t="s">
        <v>1063</v>
      </c>
      <c r="B335" s="2">
        <v>10</v>
      </c>
      <c r="C335" s="107" t="s">
        <v>522</v>
      </c>
      <c r="D335" s="18" t="s">
        <v>586</v>
      </c>
      <c r="E335" s="18" t="s">
        <v>106</v>
      </c>
      <c r="F335" s="2">
        <v>6</v>
      </c>
      <c r="G335" s="13"/>
      <c r="H335" s="108"/>
      <c r="I335" s="108"/>
      <c r="J335" s="14"/>
      <c r="K335" s="7">
        <f t="shared" si="6"/>
        <v>0</v>
      </c>
      <c r="L335" s="14"/>
      <c r="M335" s="90"/>
      <c r="N335" s="144"/>
      <c r="O335" s="88"/>
      <c r="P335" s="88"/>
      <c r="Q335" s="88"/>
      <c r="R335" s="88"/>
      <c r="S335" s="88"/>
      <c r="T335" s="88"/>
      <c r="U335" s="88"/>
      <c r="V335" s="88"/>
      <c r="W335" s="88"/>
      <c r="X335" s="88"/>
      <c r="Y335" s="88"/>
      <c r="Z335" s="88"/>
      <c r="AA335" s="88"/>
      <c r="AB335" s="88"/>
      <c r="AC335" s="88"/>
      <c r="AD335" s="88"/>
      <c r="AE335" s="88"/>
      <c r="AF335" s="88"/>
      <c r="AG335" s="88"/>
      <c r="AH335" s="88"/>
    </row>
    <row r="336" spans="1:34" s="25" customFormat="1" ht="30.5" customHeight="1" x14ac:dyDescent="0.35">
      <c r="A336" s="26" t="s">
        <v>1064</v>
      </c>
      <c r="B336" s="2">
        <v>10</v>
      </c>
      <c r="C336" s="107" t="s">
        <v>560</v>
      </c>
      <c r="D336" s="18" t="s">
        <v>585</v>
      </c>
      <c r="E336" s="18" t="s">
        <v>106</v>
      </c>
      <c r="F336" s="2">
        <v>9</v>
      </c>
      <c r="G336" s="13"/>
      <c r="H336" s="108"/>
      <c r="I336" s="108"/>
      <c r="J336" s="14"/>
      <c r="K336" s="7">
        <f t="shared" si="6"/>
        <v>0</v>
      </c>
      <c r="L336" s="14"/>
      <c r="M336" s="90"/>
      <c r="N336" s="144"/>
      <c r="O336" s="88"/>
      <c r="P336" s="88"/>
      <c r="Q336" s="88"/>
      <c r="R336" s="88"/>
      <c r="S336" s="88"/>
      <c r="T336" s="88"/>
      <c r="U336" s="88"/>
      <c r="V336" s="88"/>
      <c r="W336" s="88"/>
      <c r="X336" s="88"/>
      <c r="Y336" s="88"/>
      <c r="Z336" s="88"/>
      <c r="AA336" s="88"/>
      <c r="AB336" s="88"/>
      <c r="AC336" s="88"/>
      <c r="AD336" s="88"/>
      <c r="AE336" s="88"/>
      <c r="AF336" s="88"/>
      <c r="AG336" s="88"/>
      <c r="AH336" s="88"/>
    </row>
    <row r="337" spans="1:34" s="25" customFormat="1" ht="30.5" customHeight="1" x14ac:dyDescent="0.35">
      <c r="A337" s="26" t="s">
        <v>1065</v>
      </c>
      <c r="B337" s="2">
        <v>10</v>
      </c>
      <c r="C337" s="107" t="s">
        <v>532</v>
      </c>
      <c r="D337" s="18" t="s">
        <v>597</v>
      </c>
      <c r="E337" s="18" t="s">
        <v>106</v>
      </c>
      <c r="F337" s="2">
        <v>6</v>
      </c>
      <c r="G337" s="13"/>
      <c r="H337" s="108"/>
      <c r="I337" s="108"/>
      <c r="J337" s="14"/>
      <c r="K337" s="7">
        <f t="shared" si="6"/>
        <v>0</v>
      </c>
      <c r="L337" s="14"/>
      <c r="M337" s="90"/>
      <c r="N337" s="144"/>
      <c r="O337" s="88"/>
      <c r="P337" s="88"/>
      <c r="Q337" s="88"/>
      <c r="R337" s="88"/>
      <c r="S337" s="88"/>
      <c r="T337" s="88"/>
      <c r="U337" s="88"/>
      <c r="V337" s="88"/>
      <c r="W337" s="88"/>
      <c r="X337" s="88"/>
      <c r="Y337" s="88"/>
      <c r="Z337" s="88"/>
      <c r="AA337" s="88"/>
      <c r="AB337" s="88"/>
      <c r="AC337" s="88"/>
      <c r="AD337" s="88"/>
      <c r="AE337" s="88"/>
      <c r="AF337" s="88"/>
      <c r="AG337" s="88"/>
      <c r="AH337" s="88"/>
    </row>
    <row r="338" spans="1:34" s="25" customFormat="1" ht="30.5" customHeight="1" x14ac:dyDescent="0.35">
      <c r="A338" s="26" t="s">
        <v>1066</v>
      </c>
      <c r="B338" s="2">
        <v>10</v>
      </c>
      <c r="C338" s="107" t="s">
        <v>539</v>
      </c>
      <c r="D338" s="18" t="s">
        <v>604</v>
      </c>
      <c r="E338" s="18" t="s">
        <v>106</v>
      </c>
      <c r="F338" s="2">
        <v>2</v>
      </c>
      <c r="G338" s="13"/>
      <c r="H338" s="108"/>
      <c r="I338" s="108"/>
      <c r="J338" s="14"/>
      <c r="K338" s="7">
        <f t="shared" si="6"/>
        <v>0</v>
      </c>
      <c r="L338" s="14"/>
      <c r="M338" s="90"/>
      <c r="N338" s="144"/>
      <c r="O338" s="88"/>
      <c r="P338" s="88"/>
      <c r="Q338" s="88"/>
      <c r="R338" s="88"/>
      <c r="S338" s="88"/>
      <c r="T338" s="88"/>
      <c r="U338" s="88"/>
      <c r="V338" s="88"/>
      <c r="W338" s="88"/>
      <c r="X338" s="88"/>
      <c r="Y338" s="88"/>
      <c r="Z338" s="88"/>
      <c r="AA338" s="88"/>
      <c r="AB338" s="88"/>
      <c r="AC338" s="88"/>
      <c r="AD338" s="88"/>
      <c r="AE338" s="88"/>
      <c r="AF338" s="88"/>
      <c r="AG338" s="88"/>
      <c r="AH338" s="88"/>
    </row>
    <row r="339" spans="1:34" s="25" customFormat="1" ht="30.5" customHeight="1" x14ac:dyDescent="0.35">
      <c r="A339" s="26" t="s">
        <v>1067</v>
      </c>
      <c r="B339" s="2">
        <v>10</v>
      </c>
      <c r="C339" s="107" t="s">
        <v>540</v>
      </c>
      <c r="D339" s="18" t="s">
        <v>605</v>
      </c>
      <c r="E339" s="18" t="s">
        <v>106</v>
      </c>
      <c r="F339" s="2">
        <v>1</v>
      </c>
      <c r="G339" s="13"/>
      <c r="H339" s="108"/>
      <c r="I339" s="108"/>
      <c r="J339" s="14"/>
      <c r="K339" s="7">
        <f t="shared" si="6"/>
        <v>0</v>
      </c>
      <c r="L339" s="14"/>
      <c r="M339" s="90"/>
      <c r="N339" s="144"/>
      <c r="O339" s="88"/>
      <c r="P339" s="88"/>
      <c r="Q339" s="88"/>
      <c r="R339" s="88"/>
      <c r="S339" s="88"/>
      <c r="T339" s="88"/>
      <c r="U339" s="88"/>
      <c r="V339" s="88"/>
      <c r="W339" s="88"/>
      <c r="X339" s="88"/>
      <c r="Y339" s="88"/>
      <c r="Z339" s="88"/>
      <c r="AA339" s="88"/>
      <c r="AB339" s="88"/>
      <c r="AC339" s="88"/>
      <c r="AD339" s="88"/>
      <c r="AE339" s="88"/>
      <c r="AF339" s="88"/>
      <c r="AG339" s="88"/>
      <c r="AH339" s="88"/>
    </row>
    <row r="340" spans="1:34" s="25" customFormat="1" ht="30.5" customHeight="1" x14ac:dyDescent="0.35">
      <c r="A340" s="26" t="s">
        <v>1068</v>
      </c>
      <c r="B340" s="2">
        <v>10</v>
      </c>
      <c r="C340" s="107" t="s">
        <v>541</v>
      </c>
      <c r="D340" s="18" t="s">
        <v>395</v>
      </c>
      <c r="E340" s="18" t="s">
        <v>106</v>
      </c>
      <c r="F340" s="2">
        <v>1</v>
      </c>
      <c r="G340" s="13"/>
      <c r="H340" s="108"/>
      <c r="I340" s="108"/>
      <c r="J340" s="14"/>
      <c r="K340" s="7">
        <f t="shared" si="6"/>
        <v>0</v>
      </c>
      <c r="L340" s="14"/>
      <c r="M340" s="90"/>
      <c r="N340" s="144"/>
      <c r="O340" s="88"/>
      <c r="P340" s="88"/>
      <c r="Q340" s="88"/>
      <c r="R340" s="88"/>
      <c r="S340" s="88"/>
      <c r="T340" s="88"/>
      <c r="U340" s="88"/>
      <c r="V340" s="88"/>
      <c r="W340" s="88"/>
      <c r="X340" s="88"/>
      <c r="Y340" s="88"/>
      <c r="Z340" s="88"/>
      <c r="AA340" s="88"/>
      <c r="AB340" s="88"/>
      <c r="AC340" s="88"/>
      <c r="AD340" s="88"/>
      <c r="AE340" s="88"/>
      <c r="AF340" s="88"/>
      <c r="AG340" s="88"/>
      <c r="AH340" s="88"/>
    </row>
    <row r="341" spans="1:34" s="25" customFormat="1" ht="30.5" customHeight="1" x14ac:dyDescent="0.35">
      <c r="A341" s="26" t="s">
        <v>1069</v>
      </c>
      <c r="B341" s="2">
        <v>10</v>
      </c>
      <c r="C341" s="107" t="s">
        <v>556</v>
      </c>
      <c r="D341" s="18" t="s">
        <v>621</v>
      </c>
      <c r="E341" s="18" t="s">
        <v>106</v>
      </c>
      <c r="F341" s="2">
        <v>1</v>
      </c>
      <c r="G341" s="13"/>
      <c r="H341" s="108"/>
      <c r="I341" s="108"/>
      <c r="J341" s="14"/>
      <c r="K341" s="7">
        <f t="shared" si="6"/>
        <v>0</v>
      </c>
      <c r="L341" s="14"/>
      <c r="M341" s="90"/>
      <c r="N341" s="144"/>
      <c r="O341" s="88"/>
      <c r="P341" s="88"/>
      <c r="Q341" s="88"/>
      <c r="R341" s="88"/>
      <c r="S341" s="88"/>
      <c r="T341" s="88"/>
      <c r="U341" s="88"/>
      <c r="V341" s="88"/>
      <c r="W341" s="88"/>
      <c r="X341" s="88"/>
      <c r="Y341" s="88"/>
      <c r="Z341" s="88"/>
      <c r="AA341" s="88"/>
      <c r="AB341" s="88"/>
      <c r="AC341" s="88"/>
      <c r="AD341" s="88"/>
      <c r="AE341" s="88"/>
      <c r="AF341" s="88"/>
      <c r="AG341" s="88"/>
      <c r="AH341" s="88"/>
    </row>
    <row r="342" spans="1:34" s="25" customFormat="1" ht="30.5" customHeight="1" x14ac:dyDescent="0.35">
      <c r="A342" s="26" t="s">
        <v>1070</v>
      </c>
      <c r="B342" s="2">
        <v>10</v>
      </c>
      <c r="C342" s="107" t="s">
        <v>535</v>
      </c>
      <c r="D342" s="18" t="s">
        <v>600</v>
      </c>
      <c r="E342" s="18" t="s">
        <v>106</v>
      </c>
      <c r="F342" s="2">
        <v>2</v>
      </c>
      <c r="G342" s="13"/>
      <c r="H342" s="108"/>
      <c r="I342" s="108"/>
      <c r="J342" s="14"/>
      <c r="K342" s="7">
        <f t="shared" si="6"/>
        <v>0</v>
      </c>
      <c r="L342" s="14"/>
      <c r="M342" s="90"/>
      <c r="N342" s="144"/>
      <c r="O342" s="88"/>
      <c r="P342" s="88"/>
      <c r="Q342" s="88"/>
      <c r="R342" s="88"/>
      <c r="S342" s="88"/>
      <c r="T342" s="88"/>
      <c r="U342" s="88"/>
      <c r="V342" s="88"/>
      <c r="W342" s="88"/>
      <c r="X342" s="88"/>
      <c r="Y342" s="88"/>
      <c r="Z342" s="88"/>
      <c r="AA342" s="88"/>
      <c r="AB342" s="88"/>
      <c r="AC342" s="88"/>
      <c r="AD342" s="88"/>
      <c r="AE342" s="88"/>
      <c r="AF342" s="88"/>
      <c r="AG342" s="88"/>
      <c r="AH342" s="88"/>
    </row>
    <row r="343" spans="1:34" s="25" customFormat="1" ht="30.5" customHeight="1" x14ac:dyDescent="0.35">
      <c r="A343" s="26" t="s">
        <v>1071</v>
      </c>
      <c r="B343" s="2">
        <v>10</v>
      </c>
      <c r="C343" s="107" t="s">
        <v>572</v>
      </c>
      <c r="D343" s="18" t="s">
        <v>573</v>
      </c>
      <c r="E343" s="18" t="s">
        <v>106</v>
      </c>
      <c r="F343" s="2">
        <v>4</v>
      </c>
      <c r="G343" s="13"/>
      <c r="H343" s="108"/>
      <c r="I343" s="108"/>
      <c r="J343" s="14"/>
      <c r="K343" s="7">
        <f t="shared" si="6"/>
        <v>0</v>
      </c>
      <c r="L343" s="14"/>
      <c r="M343" s="90"/>
      <c r="N343" s="144"/>
      <c r="O343" s="88"/>
      <c r="P343" s="88"/>
      <c r="Q343" s="88"/>
      <c r="R343" s="88"/>
      <c r="S343" s="88"/>
      <c r="T343" s="88"/>
      <c r="U343" s="88"/>
      <c r="V343" s="88"/>
      <c r="W343" s="88"/>
      <c r="X343" s="88"/>
      <c r="Y343" s="88"/>
      <c r="Z343" s="88"/>
      <c r="AA343" s="88"/>
      <c r="AB343" s="88"/>
      <c r="AC343" s="88"/>
      <c r="AD343" s="88"/>
      <c r="AE343" s="88"/>
      <c r="AF343" s="88"/>
      <c r="AG343" s="88"/>
      <c r="AH343" s="88"/>
    </row>
    <row r="344" spans="1:34" s="25" customFormat="1" ht="30.5" customHeight="1" x14ac:dyDescent="0.35">
      <c r="A344" s="26" t="s">
        <v>1072</v>
      </c>
      <c r="B344" s="2">
        <v>10</v>
      </c>
      <c r="C344" s="107" t="s">
        <v>537</v>
      </c>
      <c r="D344" s="18" t="s">
        <v>602</v>
      </c>
      <c r="E344" s="18" t="s">
        <v>106</v>
      </c>
      <c r="F344" s="2">
        <v>2</v>
      </c>
      <c r="G344" s="13"/>
      <c r="H344" s="108"/>
      <c r="I344" s="108"/>
      <c r="J344" s="14"/>
      <c r="K344" s="7">
        <f t="shared" si="6"/>
        <v>0</v>
      </c>
      <c r="L344" s="14"/>
      <c r="M344" s="90"/>
      <c r="N344" s="144"/>
      <c r="O344" s="88"/>
      <c r="P344" s="88"/>
      <c r="Q344" s="88"/>
      <c r="R344" s="88"/>
      <c r="S344" s="88"/>
      <c r="T344" s="88"/>
      <c r="U344" s="88"/>
      <c r="V344" s="88"/>
      <c r="W344" s="88"/>
      <c r="X344" s="88"/>
      <c r="Y344" s="88"/>
      <c r="Z344" s="88"/>
      <c r="AA344" s="88"/>
      <c r="AB344" s="88"/>
      <c r="AC344" s="88"/>
      <c r="AD344" s="88"/>
      <c r="AE344" s="88"/>
      <c r="AF344" s="88"/>
      <c r="AG344" s="88"/>
      <c r="AH344" s="88"/>
    </row>
    <row r="345" spans="1:34" s="25" customFormat="1" ht="30.5" customHeight="1" x14ac:dyDescent="0.35">
      <c r="A345" s="26" t="s">
        <v>1073</v>
      </c>
      <c r="B345" s="2">
        <v>10</v>
      </c>
      <c r="C345" s="107" t="s">
        <v>536</v>
      </c>
      <c r="D345" s="18" t="s">
        <v>601</v>
      </c>
      <c r="E345" s="18" t="s">
        <v>106</v>
      </c>
      <c r="F345" s="2">
        <v>2</v>
      </c>
      <c r="G345" s="13"/>
      <c r="H345" s="108"/>
      <c r="I345" s="108"/>
      <c r="J345" s="14"/>
      <c r="K345" s="7">
        <f t="shared" si="6"/>
        <v>0</v>
      </c>
      <c r="L345" s="14"/>
      <c r="M345" s="90"/>
      <c r="N345" s="144"/>
      <c r="O345" s="88"/>
      <c r="P345" s="88"/>
      <c r="Q345" s="88"/>
      <c r="R345" s="88"/>
      <c r="S345" s="88"/>
      <c r="T345" s="88"/>
      <c r="U345" s="88"/>
      <c r="V345" s="88"/>
      <c r="W345" s="88"/>
      <c r="X345" s="88"/>
      <c r="Y345" s="88"/>
      <c r="Z345" s="88"/>
      <c r="AA345" s="88"/>
      <c r="AB345" s="88"/>
      <c r="AC345" s="88"/>
      <c r="AD345" s="88"/>
      <c r="AE345" s="88"/>
      <c r="AF345" s="88"/>
      <c r="AG345" s="88"/>
      <c r="AH345" s="88"/>
    </row>
    <row r="346" spans="1:34" s="25" customFormat="1" ht="30.5" customHeight="1" x14ac:dyDescent="0.35">
      <c r="A346" s="26" t="s">
        <v>1074</v>
      </c>
      <c r="B346" s="2">
        <v>10</v>
      </c>
      <c r="C346" s="107" t="s">
        <v>523</v>
      </c>
      <c r="D346" s="18" t="s">
        <v>587</v>
      </c>
      <c r="E346" s="18" t="s">
        <v>106</v>
      </c>
      <c r="F346" s="2">
        <v>15</v>
      </c>
      <c r="G346" s="13"/>
      <c r="H346" s="108"/>
      <c r="I346" s="108"/>
      <c r="J346" s="14"/>
      <c r="K346" s="7">
        <f t="shared" si="6"/>
        <v>0</v>
      </c>
      <c r="L346" s="14"/>
      <c r="M346" s="90"/>
      <c r="N346" s="144"/>
      <c r="O346" s="88"/>
      <c r="P346" s="88"/>
      <c r="Q346" s="88"/>
      <c r="R346" s="88"/>
      <c r="S346" s="88"/>
      <c r="T346" s="88"/>
      <c r="U346" s="88"/>
      <c r="V346" s="88"/>
      <c r="W346" s="88"/>
      <c r="X346" s="88"/>
      <c r="Y346" s="88"/>
      <c r="Z346" s="88"/>
      <c r="AA346" s="88"/>
      <c r="AB346" s="88"/>
      <c r="AC346" s="88"/>
      <c r="AD346" s="88"/>
      <c r="AE346" s="88"/>
      <c r="AF346" s="88"/>
      <c r="AG346" s="88"/>
      <c r="AH346" s="88"/>
    </row>
    <row r="347" spans="1:34" s="25" customFormat="1" ht="30.5" customHeight="1" x14ac:dyDescent="0.35">
      <c r="A347" s="26" t="s">
        <v>1075</v>
      </c>
      <c r="B347" s="2">
        <v>10</v>
      </c>
      <c r="C347" s="107" t="s">
        <v>520</v>
      </c>
      <c r="D347" s="18" t="s">
        <v>583</v>
      </c>
      <c r="E347" s="18" t="s">
        <v>106</v>
      </c>
      <c r="F347" s="2">
        <v>27</v>
      </c>
      <c r="G347" s="13"/>
      <c r="H347" s="108"/>
      <c r="I347" s="108"/>
      <c r="J347" s="14"/>
      <c r="K347" s="7">
        <f t="shared" si="6"/>
        <v>0</v>
      </c>
      <c r="L347" s="14"/>
      <c r="M347" s="90"/>
      <c r="N347" s="144"/>
      <c r="O347" s="88"/>
      <c r="P347" s="88"/>
      <c r="Q347" s="88"/>
      <c r="R347" s="88"/>
      <c r="S347" s="88"/>
      <c r="T347" s="88"/>
      <c r="U347" s="88"/>
      <c r="V347" s="88"/>
      <c r="W347" s="88"/>
      <c r="X347" s="88"/>
      <c r="Y347" s="88"/>
      <c r="Z347" s="88"/>
      <c r="AA347" s="88"/>
      <c r="AB347" s="88"/>
      <c r="AC347" s="88"/>
      <c r="AD347" s="88"/>
      <c r="AE347" s="88"/>
      <c r="AF347" s="88"/>
      <c r="AG347" s="88"/>
      <c r="AH347" s="88"/>
    </row>
    <row r="348" spans="1:34" s="25" customFormat="1" ht="30.5" customHeight="1" x14ac:dyDescent="0.35">
      <c r="A348" s="26" t="s">
        <v>1076</v>
      </c>
      <c r="B348" s="2">
        <v>10</v>
      </c>
      <c r="C348" s="107" t="s">
        <v>515</v>
      </c>
      <c r="D348" s="18" t="s">
        <v>580</v>
      </c>
      <c r="E348" s="18" t="s">
        <v>106</v>
      </c>
      <c r="F348" s="2">
        <v>22</v>
      </c>
      <c r="G348" s="13"/>
      <c r="H348" s="108"/>
      <c r="I348" s="108"/>
      <c r="J348" s="14"/>
      <c r="K348" s="7">
        <f t="shared" si="6"/>
        <v>0</v>
      </c>
      <c r="L348" s="14"/>
      <c r="M348" s="90"/>
      <c r="N348" s="144"/>
      <c r="O348" s="88"/>
      <c r="P348" s="88"/>
      <c r="Q348" s="88"/>
      <c r="R348" s="88"/>
      <c r="S348" s="88"/>
      <c r="T348" s="88"/>
      <c r="U348" s="88"/>
      <c r="V348" s="88"/>
      <c r="W348" s="88"/>
      <c r="X348" s="88"/>
      <c r="Y348" s="88"/>
      <c r="Z348" s="88"/>
      <c r="AA348" s="88"/>
      <c r="AB348" s="88"/>
      <c r="AC348" s="88"/>
      <c r="AD348" s="88"/>
      <c r="AE348" s="88"/>
      <c r="AF348" s="88"/>
      <c r="AG348" s="88"/>
      <c r="AH348" s="88"/>
    </row>
    <row r="349" spans="1:34" s="25" customFormat="1" ht="30.5" customHeight="1" x14ac:dyDescent="0.35">
      <c r="A349" s="26" t="s">
        <v>1077</v>
      </c>
      <c r="B349" s="2">
        <v>10</v>
      </c>
      <c r="C349" s="107" t="s">
        <v>550</v>
      </c>
      <c r="D349" s="18" t="s">
        <v>614</v>
      </c>
      <c r="E349" s="18" t="s">
        <v>106</v>
      </c>
      <c r="F349" s="2">
        <v>22</v>
      </c>
      <c r="G349" s="13"/>
      <c r="H349" s="108"/>
      <c r="I349" s="108"/>
      <c r="J349" s="14"/>
      <c r="K349" s="7">
        <f t="shared" si="6"/>
        <v>0</v>
      </c>
      <c r="L349" s="14"/>
      <c r="M349" s="90"/>
      <c r="N349" s="144"/>
      <c r="O349" s="88"/>
      <c r="P349" s="88"/>
      <c r="Q349" s="88"/>
      <c r="R349" s="88"/>
      <c r="S349" s="88"/>
      <c r="T349" s="88"/>
      <c r="U349" s="88"/>
      <c r="V349" s="88"/>
      <c r="W349" s="88"/>
      <c r="X349" s="88"/>
      <c r="Y349" s="88"/>
      <c r="Z349" s="88"/>
      <c r="AA349" s="88"/>
      <c r="AB349" s="88"/>
      <c r="AC349" s="88"/>
      <c r="AD349" s="88"/>
      <c r="AE349" s="88"/>
      <c r="AF349" s="88"/>
      <c r="AG349" s="88"/>
      <c r="AH349" s="88"/>
    </row>
    <row r="350" spans="1:34" s="25" customFormat="1" ht="30.5" customHeight="1" x14ac:dyDescent="0.35">
      <c r="A350" s="26" t="s">
        <v>1078</v>
      </c>
      <c r="B350" s="2">
        <v>10</v>
      </c>
      <c r="C350" s="107" t="s">
        <v>529</v>
      </c>
      <c r="D350" s="18" t="s">
        <v>593</v>
      </c>
      <c r="E350" s="18" t="s">
        <v>106</v>
      </c>
      <c r="F350" s="2">
        <v>11</v>
      </c>
      <c r="G350" s="13"/>
      <c r="H350" s="108"/>
      <c r="I350" s="108"/>
      <c r="J350" s="14"/>
      <c r="K350" s="7">
        <f t="shared" si="6"/>
        <v>0</v>
      </c>
      <c r="L350" s="14"/>
      <c r="M350" s="90"/>
      <c r="N350" s="144"/>
      <c r="O350" s="88"/>
      <c r="P350" s="88"/>
      <c r="Q350" s="88"/>
      <c r="R350" s="88"/>
      <c r="S350" s="88"/>
      <c r="T350" s="88"/>
      <c r="U350" s="88"/>
      <c r="V350" s="88"/>
      <c r="W350" s="88"/>
      <c r="X350" s="88"/>
      <c r="Y350" s="88"/>
      <c r="Z350" s="88"/>
      <c r="AA350" s="88"/>
      <c r="AB350" s="88"/>
      <c r="AC350" s="88"/>
      <c r="AD350" s="88"/>
      <c r="AE350" s="88"/>
      <c r="AF350" s="88"/>
      <c r="AG350" s="88"/>
      <c r="AH350" s="88"/>
    </row>
    <row r="351" spans="1:34" s="25" customFormat="1" ht="30.5" customHeight="1" x14ac:dyDescent="0.35">
      <c r="A351" s="26" t="s">
        <v>1079</v>
      </c>
      <c r="B351" s="2">
        <v>10</v>
      </c>
      <c r="C351" s="107" t="s">
        <v>518</v>
      </c>
      <c r="D351" s="18" t="s">
        <v>581</v>
      </c>
      <c r="E351" s="18" t="s">
        <v>106</v>
      </c>
      <c r="F351" s="2">
        <v>11</v>
      </c>
      <c r="G351" s="13"/>
      <c r="H351" s="108"/>
      <c r="I351" s="108"/>
      <c r="J351" s="14"/>
      <c r="K351" s="7">
        <f t="shared" si="6"/>
        <v>0</v>
      </c>
      <c r="L351" s="14"/>
      <c r="M351" s="90"/>
      <c r="N351" s="144"/>
      <c r="O351" s="88"/>
      <c r="P351" s="88"/>
      <c r="Q351" s="88"/>
      <c r="R351" s="88"/>
      <c r="S351" s="88"/>
      <c r="T351" s="88"/>
      <c r="U351" s="88"/>
      <c r="V351" s="88"/>
      <c r="W351" s="88"/>
      <c r="X351" s="88"/>
      <c r="Y351" s="88"/>
      <c r="Z351" s="88"/>
      <c r="AA351" s="88"/>
      <c r="AB351" s="88"/>
      <c r="AC351" s="88"/>
      <c r="AD351" s="88"/>
      <c r="AE351" s="88"/>
      <c r="AF351" s="88"/>
      <c r="AG351" s="88"/>
      <c r="AH351" s="88"/>
    </row>
    <row r="352" spans="1:34" s="25" customFormat="1" ht="30.5" customHeight="1" x14ac:dyDescent="0.35">
      <c r="A352" s="26" t="s">
        <v>1080</v>
      </c>
      <c r="B352" s="2">
        <v>10</v>
      </c>
      <c r="C352" s="107" t="s">
        <v>565</v>
      </c>
      <c r="D352" s="18" t="s">
        <v>566</v>
      </c>
      <c r="E352" s="18" t="s">
        <v>106</v>
      </c>
      <c r="F352" s="2">
        <v>6</v>
      </c>
      <c r="G352" s="13"/>
      <c r="H352" s="108"/>
      <c r="I352" s="108"/>
      <c r="J352" s="14"/>
      <c r="K352" s="7">
        <f t="shared" si="6"/>
        <v>0</v>
      </c>
      <c r="L352" s="14"/>
      <c r="M352" s="90"/>
      <c r="N352" s="144"/>
      <c r="O352" s="88"/>
      <c r="P352" s="88"/>
      <c r="Q352" s="88"/>
      <c r="R352" s="88"/>
      <c r="S352" s="88"/>
      <c r="T352" s="88"/>
      <c r="U352" s="88"/>
      <c r="V352" s="88"/>
      <c r="W352" s="88"/>
      <c r="X352" s="88"/>
      <c r="Y352" s="88"/>
      <c r="Z352" s="88"/>
      <c r="AA352" s="88"/>
      <c r="AB352" s="88"/>
      <c r="AC352" s="88"/>
      <c r="AD352" s="88"/>
      <c r="AE352" s="88"/>
      <c r="AF352" s="88"/>
      <c r="AG352" s="88"/>
      <c r="AH352" s="88"/>
    </row>
    <row r="353" spans="1:34" s="25" customFormat="1" ht="30.5" customHeight="1" x14ac:dyDescent="0.35">
      <c r="A353" s="26" t="s">
        <v>1081</v>
      </c>
      <c r="B353" s="2">
        <v>10</v>
      </c>
      <c r="C353" s="107" t="s">
        <v>569</v>
      </c>
      <c r="D353" s="18" t="s">
        <v>616</v>
      </c>
      <c r="E353" s="18" t="s">
        <v>106</v>
      </c>
      <c r="F353" s="2">
        <v>6</v>
      </c>
      <c r="G353" s="13"/>
      <c r="H353" s="108"/>
      <c r="I353" s="108"/>
      <c r="J353" s="14"/>
      <c r="K353" s="7">
        <f t="shared" si="6"/>
        <v>0</v>
      </c>
      <c r="L353" s="14"/>
      <c r="M353" s="90"/>
      <c r="N353" s="144"/>
      <c r="O353" s="88"/>
      <c r="P353" s="88"/>
      <c r="Q353" s="88"/>
      <c r="R353" s="88"/>
      <c r="S353" s="88"/>
      <c r="T353" s="88"/>
      <c r="U353" s="88"/>
      <c r="V353" s="88"/>
      <c r="W353" s="88"/>
      <c r="X353" s="88"/>
      <c r="Y353" s="88"/>
      <c r="Z353" s="88"/>
      <c r="AA353" s="88"/>
      <c r="AB353" s="88"/>
      <c r="AC353" s="88"/>
      <c r="AD353" s="88"/>
      <c r="AE353" s="88"/>
      <c r="AF353" s="88"/>
      <c r="AG353" s="88"/>
      <c r="AH353" s="88"/>
    </row>
    <row r="354" spans="1:34" s="25" customFormat="1" ht="30.5" customHeight="1" x14ac:dyDescent="0.35">
      <c r="A354" s="26" t="s">
        <v>1082</v>
      </c>
      <c r="B354" s="2">
        <v>10</v>
      </c>
      <c r="C354" s="107" t="s">
        <v>524</v>
      </c>
      <c r="D354" s="18" t="s">
        <v>588</v>
      </c>
      <c r="E354" s="18" t="s">
        <v>106</v>
      </c>
      <c r="F354" s="2">
        <v>23</v>
      </c>
      <c r="G354" s="13"/>
      <c r="H354" s="108"/>
      <c r="I354" s="108"/>
      <c r="J354" s="14"/>
      <c r="K354" s="7">
        <f t="shared" si="6"/>
        <v>0</v>
      </c>
      <c r="L354" s="14"/>
      <c r="M354" s="90"/>
      <c r="N354" s="144"/>
      <c r="O354" s="88"/>
      <c r="P354" s="88"/>
      <c r="Q354" s="88"/>
      <c r="R354" s="88"/>
      <c r="S354" s="88"/>
      <c r="T354" s="88"/>
      <c r="U354" s="88"/>
      <c r="V354" s="88"/>
      <c r="W354" s="88"/>
      <c r="X354" s="88"/>
      <c r="Y354" s="88"/>
      <c r="Z354" s="88"/>
      <c r="AA354" s="88"/>
      <c r="AB354" s="88"/>
      <c r="AC354" s="88"/>
      <c r="AD354" s="88"/>
      <c r="AE354" s="88"/>
      <c r="AF354" s="88"/>
      <c r="AG354" s="88"/>
      <c r="AH354" s="88"/>
    </row>
    <row r="355" spans="1:34" s="25" customFormat="1" ht="30.5" customHeight="1" x14ac:dyDescent="0.35">
      <c r="A355" s="26" t="s">
        <v>1083</v>
      </c>
      <c r="B355" s="2">
        <v>10</v>
      </c>
      <c r="C355" s="107" t="s">
        <v>530</v>
      </c>
      <c r="D355" s="18" t="s">
        <v>595</v>
      </c>
      <c r="E355" s="18" t="s">
        <v>106</v>
      </c>
      <c r="F355" s="2">
        <v>9</v>
      </c>
      <c r="G355" s="13"/>
      <c r="H355" s="108"/>
      <c r="I355" s="108"/>
      <c r="J355" s="14"/>
      <c r="K355" s="7">
        <f t="shared" si="6"/>
        <v>0</v>
      </c>
      <c r="L355" s="14"/>
      <c r="M355" s="90"/>
      <c r="N355" s="144"/>
      <c r="O355" s="88"/>
      <c r="P355" s="88"/>
      <c r="Q355" s="88"/>
      <c r="R355" s="88"/>
      <c r="S355" s="88"/>
      <c r="T355" s="88"/>
      <c r="U355" s="88"/>
      <c r="V355" s="88"/>
      <c r="W355" s="88"/>
      <c r="X355" s="88"/>
      <c r="Y355" s="88"/>
      <c r="Z355" s="88"/>
      <c r="AA355" s="88"/>
      <c r="AB355" s="88"/>
      <c r="AC355" s="88"/>
      <c r="AD355" s="88"/>
      <c r="AE355" s="88"/>
      <c r="AF355" s="88"/>
      <c r="AG355" s="88"/>
      <c r="AH355" s="88"/>
    </row>
    <row r="356" spans="1:34" s="25" customFormat="1" ht="30.5" customHeight="1" x14ac:dyDescent="0.35">
      <c r="A356" s="26" t="s">
        <v>1084</v>
      </c>
      <c r="B356" s="2">
        <v>10</v>
      </c>
      <c r="C356" s="107" t="s">
        <v>570</v>
      </c>
      <c r="D356" s="18" t="s">
        <v>571</v>
      </c>
      <c r="E356" s="18" t="s">
        <v>106</v>
      </c>
      <c r="F356" s="2">
        <v>1</v>
      </c>
      <c r="G356" s="13"/>
      <c r="H356" s="108"/>
      <c r="I356" s="108"/>
      <c r="J356" s="14"/>
      <c r="K356" s="7">
        <f t="shared" si="6"/>
        <v>0</v>
      </c>
      <c r="L356" s="14"/>
      <c r="M356" s="90"/>
      <c r="N356" s="144"/>
      <c r="O356" s="88"/>
      <c r="P356" s="88"/>
      <c r="Q356" s="88"/>
      <c r="R356" s="88"/>
      <c r="S356" s="88"/>
      <c r="T356" s="88"/>
      <c r="U356" s="88"/>
      <c r="V356" s="88"/>
      <c r="W356" s="88"/>
      <c r="X356" s="88"/>
      <c r="Y356" s="88"/>
      <c r="Z356" s="88"/>
      <c r="AA356" s="88"/>
      <c r="AB356" s="88"/>
      <c r="AC356" s="88"/>
      <c r="AD356" s="88"/>
      <c r="AE356" s="88"/>
      <c r="AF356" s="88"/>
      <c r="AG356" s="88"/>
      <c r="AH356" s="88"/>
    </row>
    <row r="357" spans="1:34" s="25" customFormat="1" ht="30.5" customHeight="1" x14ac:dyDescent="0.35">
      <c r="A357" s="26" t="s">
        <v>1085</v>
      </c>
      <c r="B357" s="2">
        <v>10</v>
      </c>
      <c r="C357" s="107" t="s">
        <v>545</v>
      </c>
      <c r="D357" s="18" t="s">
        <v>609</v>
      </c>
      <c r="E357" s="18" t="s">
        <v>106</v>
      </c>
      <c r="F357" s="2">
        <v>2</v>
      </c>
      <c r="G357" s="13"/>
      <c r="H357" s="108"/>
      <c r="I357" s="108"/>
      <c r="J357" s="14"/>
      <c r="K357" s="7">
        <f t="shared" si="6"/>
        <v>0</v>
      </c>
      <c r="L357" s="14"/>
      <c r="M357" s="90"/>
      <c r="N357" s="144"/>
      <c r="O357" s="88"/>
      <c r="P357" s="88"/>
      <c r="Q357" s="88"/>
      <c r="R357" s="88"/>
      <c r="S357" s="88"/>
      <c r="T357" s="88"/>
      <c r="U357" s="88"/>
      <c r="V357" s="88"/>
      <c r="W357" s="88"/>
      <c r="X357" s="88"/>
      <c r="Y357" s="88"/>
      <c r="Z357" s="88"/>
      <c r="AA357" s="88"/>
      <c r="AB357" s="88"/>
      <c r="AC357" s="88"/>
      <c r="AD357" s="88"/>
      <c r="AE357" s="88"/>
      <c r="AF357" s="88"/>
      <c r="AG357" s="88"/>
      <c r="AH357" s="88"/>
    </row>
    <row r="358" spans="1:34" s="25" customFormat="1" ht="30.5" customHeight="1" x14ac:dyDescent="0.35">
      <c r="A358" s="26" t="s">
        <v>1086</v>
      </c>
      <c r="B358" s="2">
        <v>10</v>
      </c>
      <c r="C358" s="107" t="s">
        <v>544</v>
      </c>
      <c r="D358" s="18" t="s">
        <v>608</v>
      </c>
      <c r="E358" s="18" t="s">
        <v>106</v>
      </c>
      <c r="F358" s="2">
        <v>4</v>
      </c>
      <c r="G358" s="13"/>
      <c r="H358" s="108"/>
      <c r="I358" s="108"/>
      <c r="J358" s="14"/>
      <c r="K358" s="7">
        <f t="shared" si="6"/>
        <v>0</v>
      </c>
      <c r="L358" s="14"/>
      <c r="M358" s="90"/>
      <c r="N358" s="144"/>
      <c r="O358" s="88"/>
      <c r="P358" s="88"/>
      <c r="Q358" s="88"/>
      <c r="R358" s="88"/>
      <c r="S358" s="88"/>
      <c r="T358" s="88"/>
      <c r="U358" s="88"/>
      <c r="V358" s="88"/>
      <c r="W358" s="88"/>
      <c r="X358" s="88"/>
      <c r="Y358" s="88"/>
      <c r="Z358" s="88"/>
      <c r="AA358" s="88"/>
      <c r="AB358" s="88"/>
      <c r="AC358" s="88"/>
      <c r="AD358" s="88"/>
      <c r="AE358" s="88"/>
      <c r="AF358" s="88"/>
      <c r="AG358" s="88"/>
      <c r="AH358" s="88"/>
    </row>
    <row r="359" spans="1:34" s="25" customFormat="1" ht="30.5" customHeight="1" x14ac:dyDescent="0.35">
      <c r="A359" s="26" t="s">
        <v>1087</v>
      </c>
      <c r="B359" s="2">
        <v>10</v>
      </c>
      <c r="C359" s="107" t="s">
        <v>543</v>
      </c>
      <c r="D359" s="18" t="s">
        <v>607</v>
      </c>
      <c r="E359" s="18" t="s">
        <v>106</v>
      </c>
      <c r="F359" s="2">
        <v>9</v>
      </c>
      <c r="G359" s="13"/>
      <c r="H359" s="108"/>
      <c r="I359" s="108"/>
      <c r="J359" s="14"/>
      <c r="K359" s="7">
        <f t="shared" si="6"/>
        <v>0</v>
      </c>
      <c r="L359" s="14"/>
      <c r="M359" s="90"/>
      <c r="N359" s="144"/>
      <c r="O359" s="88"/>
      <c r="P359" s="88"/>
      <c r="Q359" s="88"/>
      <c r="R359" s="88"/>
      <c r="S359" s="88"/>
      <c r="T359" s="88"/>
      <c r="U359" s="88"/>
      <c r="V359" s="88"/>
      <c r="W359" s="88"/>
      <c r="X359" s="88"/>
      <c r="Y359" s="88"/>
      <c r="Z359" s="88"/>
      <c r="AA359" s="88"/>
      <c r="AB359" s="88"/>
      <c r="AC359" s="88"/>
      <c r="AD359" s="88"/>
      <c r="AE359" s="88"/>
      <c r="AF359" s="88"/>
      <c r="AG359" s="88"/>
      <c r="AH359" s="88"/>
    </row>
    <row r="360" spans="1:34" s="25" customFormat="1" ht="30.5" customHeight="1" x14ac:dyDescent="0.35">
      <c r="A360" s="26" t="s">
        <v>1088</v>
      </c>
      <c r="B360" s="2">
        <v>10</v>
      </c>
      <c r="C360" s="107" t="s">
        <v>542</v>
      </c>
      <c r="D360" s="18" t="s">
        <v>606</v>
      </c>
      <c r="E360" s="18" t="s">
        <v>106</v>
      </c>
      <c r="F360" s="2">
        <v>4</v>
      </c>
      <c r="G360" s="13"/>
      <c r="H360" s="108"/>
      <c r="I360" s="108"/>
      <c r="J360" s="14"/>
      <c r="K360" s="7">
        <f t="shared" si="6"/>
        <v>0</v>
      </c>
      <c r="L360" s="14"/>
      <c r="M360" s="90"/>
      <c r="N360" s="144"/>
      <c r="O360" s="88"/>
      <c r="P360" s="88"/>
      <c r="Q360" s="88"/>
      <c r="R360" s="88"/>
      <c r="S360" s="88"/>
      <c r="T360" s="88"/>
      <c r="U360" s="88"/>
      <c r="V360" s="88"/>
      <c r="W360" s="88"/>
      <c r="X360" s="88"/>
      <c r="Y360" s="88"/>
      <c r="Z360" s="88"/>
      <c r="AA360" s="88"/>
      <c r="AB360" s="88"/>
      <c r="AC360" s="88"/>
      <c r="AD360" s="88"/>
      <c r="AE360" s="88"/>
      <c r="AF360" s="88"/>
      <c r="AG360" s="88"/>
      <c r="AH360" s="88"/>
    </row>
    <row r="361" spans="1:34" s="25" customFormat="1" ht="30.5" customHeight="1" x14ac:dyDescent="0.35">
      <c r="A361" s="26" t="s">
        <v>1089</v>
      </c>
      <c r="B361" s="2">
        <v>10</v>
      </c>
      <c r="C361" s="107" t="s">
        <v>534</v>
      </c>
      <c r="D361" s="18" t="s">
        <v>599</v>
      </c>
      <c r="E361" s="18" t="s">
        <v>106</v>
      </c>
      <c r="F361" s="2">
        <v>6</v>
      </c>
      <c r="G361" s="13"/>
      <c r="H361" s="108"/>
      <c r="I361" s="108"/>
      <c r="J361" s="14"/>
      <c r="K361" s="7">
        <f t="shared" si="6"/>
        <v>0</v>
      </c>
      <c r="L361" s="14"/>
      <c r="M361" s="90"/>
      <c r="N361" s="144"/>
      <c r="O361" s="88"/>
      <c r="P361" s="88"/>
      <c r="Q361" s="88"/>
      <c r="R361" s="88"/>
      <c r="S361" s="88"/>
      <c r="T361" s="88"/>
      <c r="U361" s="88"/>
      <c r="V361" s="88"/>
      <c r="W361" s="88"/>
      <c r="X361" s="88"/>
      <c r="Y361" s="88"/>
      <c r="Z361" s="88"/>
      <c r="AA361" s="88"/>
      <c r="AB361" s="88"/>
      <c r="AC361" s="88"/>
      <c r="AD361" s="88"/>
      <c r="AE361" s="88"/>
      <c r="AF361" s="88"/>
      <c r="AG361" s="88"/>
      <c r="AH361" s="88"/>
    </row>
    <row r="362" spans="1:34" s="25" customFormat="1" ht="30.5" customHeight="1" x14ac:dyDescent="0.35">
      <c r="A362" s="26" t="s">
        <v>1090</v>
      </c>
      <c r="B362" s="2">
        <v>10</v>
      </c>
      <c r="C362" s="107" t="s">
        <v>564</v>
      </c>
      <c r="D362" s="18" t="s">
        <v>622</v>
      </c>
      <c r="E362" s="18" t="s">
        <v>106</v>
      </c>
      <c r="F362" s="2">
        <v>4</v>
      </c>
      <c r="G362" s="13"/>
      <c r="H362" s="108"/>
      <c r="I362" s="108"/>
      <c r="J362" s="14"/>
      <c r="K362" s="7">
        <f t="shared" si="6"/>
        <v>0</v>
      </c>
      <c r="L362" s="14"/>
      <c r="M362" s="90"/>
      <c r="N362" s="144"/>
      <c r="O362" s="88"/>
      <c r="P362" s="88"/>
      <c r="Q362" s="88"/>
      <c r="R362" s="88"/>
      <c r="S362" s="88"/>
      <c r="T362" s="88"/>
      <c r="U362" s="88"/>
      <c r="V362" s="88"/>
      <c r="W362" s="88"/>
      <c r="X362" s="88"/>
      <c r="Y362" s="88"/>
      <c r="Z362" s="88"/>
      <c r="AA362" s="88"/>
      <c r="AB362" s="88"/>
      <c r="AC362" s="88"/>
      <c r="AD362" s="88"/>
      <c r="AE362" s="88"/>
      <c r="AF362" s="88"/>
      <c r="AG362" s="88"/>
      <c r="AH362" s="88"/>
    </row>
    <row r="363" spans="1:34" s="25" customFormat="1" ht="30.5" customHeight="1" x14ac:dyDescent="0.35">
      <c r="A363" s="26" t="s">
        <v>1091</v>
      </c>
      <c r="B363" s="2">
        <v>10</v>
      </c>
      <c r="C363" s="107" t="s">
        <v>525</v>
      </c>
      <c r="D363" s="18" t="s">
        <v>589</v>
      </c>
      <c r="E363" s="18" t="s">
        <v>106</v>
      </c>
      <c r="F363" s="2">
        <v>26</v>
      </c>
      <c r="G363" s="13"/>
      <c r="H363" s="108"/>
      <c r="I363" s="108"/>
      <c r="J363" s="14"/>
      <c r="K363" s="7">
        <f t="shared" si="6"/>
        <v>0</v>
      </c>
      <c r="L363" s="14"/>
      <c r="M363" s="90"/>
      <c r="N363" s="144"/>
      <c r="O363" s="88"/>
      <c r="P363" s="88"/>
      <c r="Q363" s="88"/>
      <c r="R363" s="88"/>
      <c r="S363" s="88"/>
      <c r="T363" s="88"/>
      <c r="U363" s="88"/>
      <c r="V363" s="88"/>
      <c r="W363" s="88"/>
      <c r="X363" s="88"/>
      <c r="Y363" s="88"/>
      <c r="Z363" s="88"/>
      <c r="AA363" s="88"/>
      <c r="AB363" s="88"/>
      <c r="AC363" s="88"/>
      <c r="AD363" s="88"/>
      <c r="AE363" s="88"/>
      <c r="AF363" s="88"/>
      <c r="AG363" s="88"/>
      <c r="AH363" s="88"/>
    </row>
    <row r="364" spans="1:34" s="25" customFormat="1" ht="30.5" customHeight="1" x14ac:dyDescent="0.35">
      <c r="A364" s="26" t="s">
        <v>1092</v>
      </c>
      <c r="B364" s="2">
        <v>10</v>
      </c>
      <c r="C364" s="107" t="s">
        <v>632</v>
      </c>
      <c r="D364" s="109" t="s">
        <v>631</v>
      </c>
      <c r="E364" s="18" t="s">
        <v>106</v>
      </c>
      <c r="F364" s="2">
        <v>16</v>
      </c>
      <c r="G364" s="13"/>
      <c r="H364" s="108"/>
      <c r="I364" s="108"/>
      <c r="J364" s="14"/>
      <c r="K364" s="7">
        <f t="shared" si="6"/>
        <v>0</v>
      </c>
      <c r="L364" s="14"/>
      <c r="M364" s="90"/>
      <c r="N364" s="144"/>
      <c r="O364" s="88"/>
      <c r="P364" s="88"/>
      <c r="Q364" s="88"/>
      <c r="R364" s="88"/>
      <c r="S364" s="88"/>
      <c r="T364" s="88"/>
      <c r="U364" s="88"/>
      <c r="V364" s="88"/>
      <c r="W364" s="88"/>
      <c r="X364" s="88"/>
      <c r="Y364" s="88"/>
      <c r="Z364" s="88"/>
      <c r="AA364" s="88"/>
      <c r="AB364" s="88"/>
      <c r="AC364" s="88"/>
      <c r="AD364" s="88"/>
      <c r="AE364" s="88"/>
      <c r="AF364" s="88"/>
      <c r="AG364" s="88"/>
      <c r="AH364" s="88"/>
    </row>
    <row r="365" spans="1:34" s="25" customFormat="1" ht="30.5" customHeight="1" x14ac:dyDescent="0.35">
      <c r="A365" s="26" t="s">
        <v>1093</v>
      </c>
      <c r="B365" s="2">
        <v>10</v>
      </c>
      <c r="C365" s="107" t="s">
        <v>553</v>
      </c>
      <c r="D365" s="18" t="s">
        <v>618</v>
      </c>
      <c r="E365" s="18" t="s">
        <v>106</v>
      </c>
      <c r="F365" s="2">
        <v>4</v>
      </c>
      <c r="G365" s="13"/>
      <c r="H365" s="108"/>
      <c r="I365" s="108"/>
      <c r="J365" s="14"/>
      <c r="K365" s="7">
        <f t="shared" si="6"/>
        <v>0</v>
      </c>
      <c r="L365" s="14"/>
      <c r="M365" s="90"/>
      <c r="N365" s="144"/>
      <c r="O365" s="88"/>
      <c r="P365" s="88"/>
      <c r="Q365" s="88"/>
      <c r="R365" s="88"/>
      <c r="S365" s="88"/>
      <c r="T365" s="88"/>
      <c r="U365" s="88"/>
      <c r="V365" s="88"/>
      <c r="W365" s="88"/>
      <c r="X365" s="88"/>
      <c r="Y365" s="88"/>
      <c r="Z365" s="88"/>
      <c r="AA365" s="88"/>
      <c r="AB365" s="88"/>
      <c r="AC365" s="88"/>
      <c r="AD365" s="88"/>
      <c r="AE365" s="88"/>
      <c r="AF365" s="88"/>
      <c r="AG365" s="88"/>
      <c r="AH365" s="88"/>
    </row>
    <row r="366" spans="1:34" s="25" customFormat="1" ht="30.5" customHeight="1" x14ac:dyDescent="0.35">
      <c r="A366" s="26" t="s">
        <v>1094</v>
      </c>
      <c r="B366" s="2">
        <v>10</v>
      </c>
      <c r="C366" s="107" t="s">
        <v>549</v>
      </c>
      <c r="D366" s="18" t="s">
        <v>613</v>
      </c>
      <c r="E366" s="18" t="s">
        <v>106</v>
      </c>
      <c r="F366" s="2">
        <v>3</v>
      </c>
      <c r="G366" s="13"/>
      <c r="H366" s="108"/>
      <c r="I366" s="108"/>
      <c r="J366" s="14"/>
      <c r="K366" s="7">
        <f t="shared" si="6"/>
        <v>0</v>
      </c>
      <c r="L366" s="14"/>
      <c r="M366" s="90"/>
      <c r="N366" s="144"/>
      <c r="O366" s="88"/>
      <c r="P366" s="88"/>
      <c r="Q366" s="88"/>
      <c r="R366" s="88"/>
      <c r="S366" s="88"/>
      <c r="T366" s="88"/>
      <c r="U366" s="88"/>
      <c r="V366" s="88"/>
      <c r="W366" s="88"/>
      <c r="X366" s="88"/>
      <c r="Y366" s="88"/>
      <c r="Z366" s="88"/>
      <c r="AA366" s="88"/>
      <c r="AB366" s="88"/>
      <c r="AC366" s="88"/>
      <c r="AD366" s="88"/>
      <c r="AE366" s="88"/>
      <c r="AF366" s="88"/>
      <c r="AG366" s="88"/>
      <c r="AH366" s="88"/>
    </row>
    <row r="367" spans="1:34" s="25" customFormat="1" ht="30.5" customHeight="1" x14ac:dyDescent="0.35">
      <c r="A367" s="26" t="s">
        <v>1095</v>
      </c>
      <c r="B367" s="2">
        <v>10</v>
      </c>
      <c r="C367" s="107" t="s">
        <v>567</v>
      </c>
      <c r="D367" s="18" t="s">
        <v>568</v>
      </c>
      <c r="E367" s="18" t="s">
        <v>106</v>
      </c>
      <c r="F367" s="2">
        <v>8</v>
      </c>
      <c r="G367" s="13"/>
      <c r="H367" s="108"/>
      <c r="I367" s="108"/>
      <c r="J367" s="14"/>
      <c r="K367" s="7">
        <f t="shared" si="6"/>
        <v>0</v>
      </c>
      <c r="L367" s="14"/>
      <c r="M367" s="90"/>
      <c r="N367" s="144"/>
      <c r="O367" s="88"/>
      <c r="P367" s="88"/>
      <c r="Q367" s="88"/>
      <c r="R367" s="88"/>
      <c r="S367" s="88"/>
      <c r="T367" s="88"/>
      <c r="U367" s="88"/>
      <c r="V367" s="88"/>
      <c r="W367" s="88"/>
      <c r="X367" s="88"/>
      <c r="Y367" s="88"/>
      <c r="Z367" s="88"/>
      <c r="AA367" s="88"/>
      <c r="AB367" s="88"/>
      <c r="AC367" s="88"/>
      <c r="AD367" s="88"/>
      <c r="AE367" s="88"/>
      <c r="AF367" s="88"/>
      <c r="AG367" s="88"/>
      <c r="AH367" s="88"/>
    </row>
    <row r="368" spans="1:34" s="25" customFormat="1" ht="30.5" customHeight="1" x14ac:dyDescent="0.35">
      <c r="A368" s="26" t="s">
        <v>1096</v>
      </c>
      <c r="B368" s="2">
        <v>10</v>
      </c>
      <c r="C368" s="107" t="s">
        <v>551</v>
      </c>
      <c r="D368" s="18" t="s">
        <v>615</v>
      </c>
      <c r="E368" s="18" t="s">
        <v>106</v>
      </c>
      <c r="F368" s="2">
        <v>6</v>
      </c>
      <c r="G368" s="13"/>
      <c r="H368" s="108"/>
      <c r="I368" s="108"/>
      <c r="J368" s="14"/>
      <c r="K368" s="7">
        <f t="shared" si="6"/>
        <v>0</v>
      </c>
      <c r="L368" s="14"/>
      <c r="M368" s="90"/>
      <c r="N368" s="144"/>
      <c r="O368" s="88"/>
      <c r="P368" s="88"/>
      <c r="Q368" s="88"/>
      <c r="R368" s="88"/>
      <c r="S368" s="88"/>
      <c r="T368" s="88"/>
      <c r="U368" s="88"/>
      <c r="V368" s="88"/>
      <c r="W368" s="88"/>
      <c r="X368" s="88"/>
      <c r="Y368" s="88"/>
      <c r="Z368" s="88"/>
      <c r="AA368" s="88"/>
      <c r="AB368" s="88"/>
      <c r="AC368" s="88"/>
      <c r="AD368" s="88"/>
      <c r="AE368" s="88"/>
      <c r="AF368" s="88"/>
      <c r="AG368" s="88"/>
      <c r="AH368" s="88"/>
    </row>
    <row r="369" spans="1:35" s="25" customFormat="1" ht="30.5" customHeight="1" x14ac:dyDescent="0.35">
      <c r="A369" s="26" t="s">
        <v>1097</v>
      </c>
      <c r="B369" s="2">
        <v>10</v>
      </c>
      <c r="C369" s="107" t="s">
        <v>547</v>
      </c>
      <c r="D369" s="18" t="s">
        <v>610</v>
      </c>
      <c r="E369" s="18" t="s">
        <v>106</v>
      </c>
      <c r="F369" s="2">
        <v>9</v>
      </c>
      <c r="G369" s="13"/>
      <c r="H369" s="108"/>
      <c r="I369" s="108"/>
      <c r="J369" s="14"/>
      <c r="K369" s="7">
        <f t="shared" si="6"/>
        <v>0</v>
      </c>
      <c r="L369" s="14"/>
      <c r="M369" s="90"/>
      <c r="N369" s="144"/>
      <c r="O369" s="88"/>
      <c r="P369" s="88"/>
      <c r="Q369" s="88"/>
      <c r="R369" s="88"/>
      <c r="S369" s="88"/>
      <c r="T369" s="88"/>
      <c r="U369" s="88"/>
      <c r="V369" s="88"/>
      <c r="W369" s="88"/>
      <c r="X369" s="88"/>
      <c r="Y369" s="88"/>
      <c r="Z369" s="88"/>
      <c r="AA369" s="88"/>
      <c r="AB369" s="88"/>
      <c r="AC369" s="88"/>
      <c r="AD369" s="88"/>
      <c r="AE369" s="88"/>
      <c r="AF369" s="88"/>
      <c r="AG369" s="88"/>
      <c r="AH369" s="88"/>
    </row>
    <row r="370" spans="1:35" s="25" customFormat="1" ht="30.5" customHeight="1" x14ac:dyDescent="0.35">
      <c r="A370" s="26" t="s">
        <v>1098</v>
      </c>
      <c r="B370" s="2">
        <v>10</v>
      </c>
      <c r="C370" s="107" t="s">
        <v>533</v>
      </c>
      <c r="D370" s="18" t="s">
        <v>598</v>
      </c>
      <c r="E370" s="18" t="s">
        <v>106</v>
      </c>
      <c r="F370" s="2">
        <v>6</v>
      </c>
      <c r="G370" s="13"/>
      <c r="H370" s="108"/>
      <c r="I370" s="108"/>
      <c r="J370" s="14"/>
      <c r="K370" s="7">
        <f t="shared" si="6"/>
        <v>0</v>
      </c>
      <c r="L370" s="14"/>
      <c r="M370" s="90"/>
      <c r="N370" s="144"/>
      <c r="O370" s="88"/>
      <c r="P370" s="88"/>
      <c r="Q370" s="88"/>
      <c r="R370" s="88"/>
      <c r="S370" s="88"/>
      <c r="T370" s="88"/>
      <c r="U370" s="88"/>
      <c r="V370" s="88"/>
      <c r="W370" s="88"/>
      <c r="X370" s="88"/>
      <c r="Y370" s="88"/>
      <c r="Z370" s="88"/>
      <c r="AA370" s="88"/>
      <c r="AB370" s="88"/>
      <c r="AC370" s="88"/>
      <c r="AD370" s="88"/>
      <c r="AE370" s="88"/>
      <c r="AF370" s="88"/>
      <c r="AG370" s="88"/>
      <c r="AH370" s="88"/>
    </row>
    <row r="371" spans="1:35" s="25" customFormat="1" ht="30.5" customHeight="1" x14ac:dyDescent="0.35">
      <c r="A371" s="26" t="s">
        <v>1099</v>
      </c>
      <c r="B371" s="2">
        <v>10</v>
      </c>
      <c r="C371" s="107" t="s">
        <v>538</v>
      </c>
      <c r="D371" s="18" t="s">
        <v>603</v>
      </c>
      <c r="E371" s="18" t="s">
        <v>106</v>
      </c>
      <c r="F371" s="2">
        <v>1</v>
      </c>
      <c r="G371" s="13"/>
      <c r="H371" s="108"/>
      <c r="I371" s="108"/>
      <c r="J371" s="14"/>
      <c r="K371" s="7">
        <f t="shared" si="6"/>
        <v>0</v>
      </c>
      <c r="L371" s="14"/>
      <c r="M371" s="90"/>
      <c r="N371" s="144"/>
      <c r="O371" s="88"/>
      <c r="P371" s="88"/>
      <c r="Q371" s="88"/>
      <c r="R371" s="88"/>
      <c r="S371" s="88"/>
      <c r="T371" s="88"/>
      <c r="U371" s="88"/>
      <c r="V371" s="88"/>
      <c r="W371" s="88"/>
      <c r="X371" s="88"/>
      <c r="Y371" s="88"/>
      <c r="Z371" s="88"/>
      <c r="AA371" s="88"/>
      <c r="AB371" s="88"/>
      <c r="AC371" s="88"/>
      <c r="AD371" s="88"/>
      <c r="AE371" s="88"/>
      <c r="AF371" s="88"/>
      <c r="AG371" s="88"/>
      <c r="AH371" s="88"/>
    </row>
    <row r="372" spans="1:35" s="25" customFormat="1" ht="30.5" customHeight="1" x14ac:dyDescent="0.35">
      <c r="A372" s="26" t="s">
        <v>1100</v>
      </c>
      <c r="B372" s="2">
        <v>10</v>
      </c>
      <c r="C372" s="110" t="s">
        <v>578</v>
      </c>
      <c r="D372" s="52" t="s">
        <v>579</v>
      </c>
      <c r="E372" s="52" t="s">
        <v>106</v>
      </c>
      <c r="F372" s="178">
        <v>1</v>
      </c>
      <c r="G372" s="13"/>
      <c r="H372" s="111"/>
      <c r="I372" s="111"/>
      <c r="J372" s="55"/>
      <c r="K372" s="7">
        <f t="shared" si="6"/>
        <v>0</v>
      </c>
      <c r="L372" s="14"/>
      <c r="M372" s="112"/>
      <c r="N372" s="144"/>
      <c r="O372" s="88"/>
      <c r="P372" s="88"/>
      <c r="Q372" s="88"/>
      <c r="R372" s="88"/>
      <c r="S372" s="88"/>
      <c r="T372" s="88"/>
      <c r="U372" s="88"/>
      <c r="V372" s="88"/>
      <c r="W372" s="88"/>
      <c r="X372" s="88"/>
      <c r="Y372" s="88"/>
      <c r="Z372" s="88"/>
      <c r="AA372" s="88"/>
      <c r="AB372" s="88"/>
      <c r="AC372" s="88"/>
      <c r="AD372" s="88"/>
      <c r="AE372" s="88"/>
      <c r="AF372" s="88"/>
      <c r="AG372" s="88"/>
      <c r="AH372" s="88"/>
    </row>
    <row r="373" spans="1:35" s="25" customFormat="1" ht="30.5" customHeight="1" x14ac:dyDescent="0.35">
      <c r="A373" s="26" t="s">
        <v>1101</v>
      </c>
      <c r="B373" s="2">
        <v>10</v>
      </c>
      <c r="C373" s="113" t="s">
        <v>576</v>
      </c>
      <c r="D373" s="113" t="s">
        <v>577</v>
      </c>
      <c r="E373" s="113" t="s">
        <v>106</v>
      </c>
      <c r="F373" s="173">
        <v>2</v>
      </c>
      <c r="G373" s="13"/>
      <c r="H373" s="114"/>
      <c r="I373" s="114"/>
      <c r="J373" s="106"/>
      <c r="K373" s="7">
        <f t="shared" si="6"/>
        <v>0</v>
      </c>
      <c r="L373" s="28"/>
      <c r="M373" s="112"/>
      <c r="N373" s="144"/>
      <c r="O373" s="88"/>
      <c r="P373" s="88"/>
      <c r="Q373" s="88"/>
      <c r="R373" s="88"/>
      <c r="S373" s="88"/>
      <c r="T373" s="88"/>
      <c r="U373" s="88"/>
      <c r="V373" s="88"/>
      <c r="W373" s="88"/>
      <c r="X373" s="88"/>
      <c r="Y373" s="88"/>
      <c r="Z373" s="88"/>
      <c r="AA373" s="88"/>
      <c r="AB373" s="88"/>
      <c r="AC373" s="88"/>
      <c r="AD373" s="88"/>
      <c r="AE373" s="88"/>
      <c r="AF373" s="88"/>
      <c r="AG373" s="88"/>
      <c r="AH373" s="88"/>
    </row>
    <row r="374" spans="1:35" s="115" customFormat="1" ht="30.5" customHeight="1" x14ac:dyDescent="0.35">
      <c r="A374" s="26" t="s">
        <v>1102</v>
      </c>
      <c r="B374" s="2">
        <v>10</v>
      </c>
      <c r="C374" s="10" t="s">
        <v>574</v>
      </c>
      <c r="D374" s="10" t="s">
        <v>575</v>
      </c>
      <c r="E374" s="10" t="s">
        <v>106</v>
      </c>
      <c r="F374" s="167">
        <v>2</v>
      </c>
      <c r="G374" s="13"/>
      <c r="H374" s="57"/>
      <c r="I374" s="57"/>
      <c r="J374" s="58"/>
      <c r="K374" s="7">
        <f t="shared" si="6"/>
        <v>0</v>
      </c>
      <c r="L374" s="58"/>
      <c r="M374" s="90"/>
      <c r="N374" s="144"/>
      <c r="O374" s="88"/>
      <c r="P374" s="88"/>
      <c r="Q374" s="88"/>
      <c r="R374" s="88"/>
      <c r="S374" s="88"/>
      <c r="T374" s="88"/>
      <c r="U374" s="88"/>
      <c r="V374" s="88"/>
      <c r="W374" s="88"/>
      <c r="X374" s="88"/>
      <c r="Y374" s="88"/>
      <c r="Z374" s="88"/>
      <c r="AA374" s="88"/>
      <c r="AB374" s="88"/>
      <c r="AC374" s="88"/>
      <c r="AD374" s="88"/>
      <c r="AE374" s="88"/>
      <c r="AF374" s="88"/>
      <c r="AG374" s="88"/>
      <c r="AH374" s="88"/>
      <c r="AI374" s="146"/>
    </row>
    <row r="375" spans="1:35" s="115" customFormat="1" ht="30.5" customHeight="1" x14ac:dyDescent="0.35">
      <c r="A375" s="26" t="s">
        <v>1103</v>
      </c>
      <c r="B375" s="2">
        <v>10</v>
      </c>
      <c r="C375" s="10" t="s">
        <v>546</v>
      </c>
      <c r="D375" s="10" t="s">
        <v>611</v>
      </c>
      <c r="E375" s="10" t="s">
        <v>106</v>
      </c>
      <c r="F375" s="167">
        <v>1</v>
      </c>
      <c r="G375" s="13"/>
      <c r="H375" s="57"/>
      <c r="I375" s="57"/>
      <c r="J375" s="58"/>
      <c r="K375" s="7">
        <f t="shared" ref="K375:K436" si="7">+F375*G375</f>
        <v>0</v>
      </c>
      <c r="L375" s="58"/>
      <c r="M375" s="90"/>
      <c r="N375" s="144"/>
      <c r="O375" s="88"/>
      <c r="P375" s="88"/>
      <c r="Q375" s="88"/>
      <c r="R375" s="88"/>
      <c r="S375" s="88"/>
      <c r="T375" s="88"/>
      <c r="U375" s="88"/>
      <c r="V375" s="88"/>
      <c r="W375" s="88"/>
      <c r="X375" s="88"/>
      <c r="Y375" s="88"/>
      <c r="Z375" s="88"/>
      <c r="AA375" s="88"/>
      <c r="AB375" s="88"/>
      <c r="AC375" s="88"/>
      <c r="AD375" s="88"/>
      <c r="AE375" s="88"/>
      <c r="AF375" s="88"/>
      <c r="AG375" s="88"/>
      <c r="AH375" s="88"/>
      <c r="AI375" s="146"/>
    </row>
    <row r="376" spans="1:35" s="115" customFormat="1" ht="30.5" customHeight="1" x14ac:dyDescent="0.35">
      <c r="A376" s="26" t="s">
        <v>1104</v>
      </c>
      <c r="B376" s="2">
        <v>10</v>
      </c>
      <c r="C376" s="10" t="s">
        <v>554</v>
      </c>
      <c r="D376" s="10" t="s">
        <v>619</v>
      </c>
      <c r="E376" s="10" t="s">
        <v>106</v>
      </c>
      <c r="F376" s="167">
        <v>1</v>
      </c>
      <c r="G376" s="13"/>
      <c r="H376" s="57"/>
      <c r="I376" s="57"/>
      <c r="J376" s="58"/>
      <c r="K376" s="7">
        <f t="shared" si="7"/>
        <v>0</v>
      </c>
      <c r="L376" s="58"/>
      <c r="M376" s="90"/>
      <c r="N376" s="144"/>
      <c r="O376" s="88"/>
      <c r="P376" s="88"/>
      <c r="Q376" s="88"/>
      <c r="R376" s="88"/>
      <c r="S376" s="88"/>
      <c r="T376" s="88"/>
      <c r="U376" s="88"/>
      <c r="V376" s="88"/>
      <c r="W376" s="88"/>
      <c r="X376" s="88"/>
      <c r="Y376" s="88"/>
      <c r="Z376" s="88"/>
      <c r="AA376" s="88"/>
      <c r="AB376" s="88"/>
      <c r="AC376" s="88"/>
      <c r="AD376" s="88"/>
      <c r="AE376" s="88"/>
      <c r="AF376" s="88"/>
      <c r="AG376" s="88"/>
      <c r="AH376" s="88"/>
      <c r="AI376" s="146"/>
    </row>
    <row r="377" spans="1:35" s="115" customFormat="1" ht="30.5" customHeight="1" x14ac:dyDescent="0.35">
      <c r="A377" s="26" t="s">
        <v>1105</v>
      </c>
      <c r="B377" s="2">
        <v>10</v>
      </c>
      <c r="C377" s="10" t="s">
        <v>552</v>
      </c>
      <c r="D377" s="10" t="s">
        <v>617</v>
      </c>
      <c r="E377" s="10" t="s">
        <v>106</v>
      </c>
      <c r="F377" s="167">
        <v>6</v>
      </c>
      <c r="G377" s="13"/>
      <c r="H377" s="57"/>
      <c r="I377" s="57"/>
      <c r="J377" s="58"/>
      <c r="K377" s="7">
        <f t="shared" si="7"/>
        <v>0</v>
      </c>
      <c r="L377" s="58"/>
      <c r="M377" s="90"/>
      <c r="N377" s="144"/>
      <c r="O377" s="88"/>
      <c r="P377" s="88"/>
      <c r="Q377" s="88"/>
      <c r="R377" s="88"/>
      <c r="S377" s="88"/>
      <c r="T377" s="88"/>
      <c r="U377" s="88"/>
      <c r="V377" s="88"/>
      <c r="W377" s="88"/>
      <c r="X377" s="88"/>
      <c r="Y377" s="88"/>
      <c r="Z377" s="88"/>
      <c r="AA377" s="88"/>
      <c r="AB377" s="88"/>
      <c r="AC377" s="88"/>
      <c r="AD377" s="88"/>
      <c r="AE377" s="88"/>
      <c r="AF377" s="88"/>
      <c r="AG377" s="88"/>
      <c r="AH377" s="88"/>
      <c r="AI377" s="146"/>
    </row>
    <row r="378" spans="1:35" s="115" customFormat="1" ht="30.5" customHeight="1" x14ac:dyDescent="0.35">
      <c r="A378" s="26" t="s">
        <v>1106</v>
      </c>
      <c r="B378" s="2">
        <v>10</v>
      </c>
      <c r="C378" s="10" t="s">
        <v>526</v>
      </c>
      <c r="D378" s="10" t="s">
        <v>590</v>
      </c>
      <c r="E378" s="10" t="s">
        <v>106</v>
      </c>
      <c r="F378" s="167">
        <v>22</v>
      </c>
      <c r="G378" s="13"/>
      <c r="H378" s="57"/>
      <c r="I378" s="57"/>
      <c r="J378" s="58"/>
      <c r="K378" s="7">
        <f t="shared" si="7"/>
        <v>0</v>
      </c>
      <c r="L378" s="58"/>
      <c r="M378" s="90"/>
      <c r="N378" s="144"/>
      <c r="O378" s="88"/>
      <c r="P378" s="88"/>
      <c r="Q378" s="88"/>
      <c r="R378" s="88"/>
      <c r="S378" s="88"/>
      <c r="T378" s="88"/>
      <c r="U378" s="88"/>
      <c r="V378" s="88"/>
      <c r="W378" s="88"/>
      <c r="X378" s="88"/>
      <c r="Y378" s="88"/>
      <c r="Z378" s="88"/>
      <c r="AA378" s="88"/>
      <c r="AB378" s="88"/>
      <c r="AC378" s="88"/>
      <c r="AD378" s="88"/>
      <c r="AE378" s="88"/>
      <c r="AF378" s="88"/>
      <c r="AG378" s="88"/>
      <c r="AH378" s="88"/>
      <c r="AI378" s="146"/>
    </row>
    <row r="379" spans="1:35" s="115" customFormat="1" ht="30.5" customHeight="1" x14ac:dyDescent="0.35">
      <c r="A379" s="26" t="s">
        <v>1107</v>
      </c>
      <c r="B379" s="2">
        <v>10</v>
      </c>
      <c r="C379" s="10" t="s">
        <v>521</v>
      </c>
      <c r="D379" s="10" t="s">
        <v>584</v>
      </c>
      <c r="E379" s="10" t="s">
        <v>106</v>
      </c>
      <c r="F379" s="167">
        <v>8</v>
      </c>
      <c r="G379" s="13"/>
      <c r="H379" s="57"/>
      <c r="I379" s="57"/>
      <c r="J379" s="58"/>
      <c r="K379" s="7">
        <f t="shared" si="7"/>
        <v>0</v>
      </c>
      <c r="L379" s="58"/>
      <c r="M379" s="90"/>
      <c r="N379" s="144"/>
      <c r="O379" s="88"/>
      <c r="P379" s="88"/>
      <c r="Q379" s="88"/>
      <c r="R379" s="88"/>
      <c r="S379" s="88"/>
      <c r="T379" s="88"/>
      <c r="U379" s="88"/>
      <c r="V379" s="88"/>
      <c r="W379" s="88"/>
      <c r="X379" s="88"/>
      <c r="Y379" s="88"/>
      <c r="Z379" s="88"/>
      <c r="AA379" s="88"/>
      <c r="AB379" s="88"/>
      <c r="AC379" s="88"/>
      <c r="AD379" s="88"/>
      <c r="AE379" s="88"/>
      <c r="AF379" s="88"/>
      <c r="AG379" s="88"/>
      <c r="AH379" s="88"/>
      <c r="AI379" s="146"/>
    </row>
    <row r="380" spans="1:35" s="115" customFormat="1" ht="30.5" customHeight="1" x14ac:dyDescent="0.35">
      <c r="A380" s="26" t="s">
        <v>1108</v>
      </c>
      <c r="B380" s="2">
        <v>10</v>
      </c>
      <c r="C380" s="10" t="s">
        <v>531</v>
      </c>
      <c r="D380" s="113" t="s">
        <v>596</v>
      </c>
      <c r="E380" s="10" t="s">
        <v>106</v>
      </c>
      <c r="F380" s="167">
        <v>9</v>
      </c>
      <c r="G380" s="13"/>
      <c r="H380" s="114"/>
      <c r="I380" s="114"/>
      <c r="J380" s="106"/>
      <c r="K380" s="7">
        <f t="shared" si="7"/>
        <v>0</v>
      </c>
      <c r="L380" s="58"/>
      <c r="M380" s="112"/>
      <c r="N380" s="144"/>
      <c r="O380" s="88"/>
      <c r="P380" s="88"/>
      <c r="Q380" s="88"/>
      <c r="R380" s="88"/>
      <c r="S380" s="88"/>
      <c r="T380" s="88"/>
      <c r="U380" s="88"/>
      <c r="V380" s="88"/>
      <c r="W380" s="88"/>
      <c r="X380" s="88"/>
      <c r="Y380" s="88"/>
      <c r="Z380" s="88"/>
      <c r="AA380" s="88"/>
      <c r="AB380" s="88"/>
      <c r="AC380" s="88"/>
      <c r="AD380" s="88"/>
      <c r="AE380" s="88"/>
      <c r="AF380" s="88"/>
      <c r="AG380" s="88"/>
      <c r="AH380" s="88"/>
      <c r="AI380" s="146"/>
    </row>
    <row r="381" spans="1:35" s="115" customFormat="1" ht="30.5" customHeight="1" x14ac:dyDescent="0.35">
      <c r="A381" s="26" t="s">
        <v>1109</v>
      </c>
      <c r="B381" s="2">
        <v>10</v>
      </c>
      <c r="C381" s="10" t="s">
        <v>519</v>
      </c>
      <c r="D381" s="10" t="s">
        <v>582</v>
      </c>
      <c r="E381" s="10" t="s">
        <v>106</v>
      </c>
      <c r="F381" s="167">
        <v>11</v>
      </c>
      <c r="G381" s="13"/>
      <c r="H381" s="57"/>
      <c r="I381" s="57"/>
      <c r="J381" s="58"/>
      <c r="K381" s="7">
        <f t="shared" si="7"/>
        <v>0</v>
      </c>
      <c r="L381" s="116"/>
      <c r="M381" s="90"/>
      <c r="N381" s="144"/>
      <c r="O381" s="88"/>
      <c r="P381" s="88"/>
      <c r="Q381" s="88"/>
      <c r="R381" s="88"/>
      <c r="S381" s="88"/>
      <c r="T381" s="88"/>
      <c r="U381" s="88"/>
      <c r="V381" s="88"/>
      <c r="W381" s="88"/>
      <c r="X381" s="88"/>
      <c r="Y381" s="88"/>
      <c r="Z381" s="88"/>
      <c r="AA381" s="88"/>
      <c r="AB381" s="88"/>
      <c r="AC381" s="88"/>
      <c r="AD381" s="88"/>
      <c r="AE381" s="88"/>
      <c r="AF381" s="88"/>
      <c r="AG381" s="88"/>
      <c r="AH381" s="88"/>
      <c r="AI381" s="146"/>
    </row>
    <row r="382" spans="1:35" s="88" customFormat="1" ht="30.5" customHeight="1" x14ac:dyDescent="0.35">
      <c r="A382" s="26" t="s">
        <v>1110</v>
      </c>
      <c r="B382" s="2">
        <v>10</v>
      </c>
      <c r="C382" s="10" t="s">
        <v>555</v>
      </c>
      <c r="D382" s="10" t="s">
        <v>620</v>
      </c>
      <c r="E382" s="10" t="s">
        <v>106</v>
      </c>
      <c r="F382" s="167">
        <v>2</v>
      </c>
      <c r="G382" s="13"/>
      <c r="H382" s="57"/>
      <c r="I382" s="57"/>
      <c r="J382" s="58"/>
      <c r="K382" s="7">
        <f t="shared" si="7"/>
        <v>0</v>
      </c>
      <c r="L382" s="28"/>
      <c r="M382" s="90"/>
      <c r="N382" s="144"/>
    </row>
    <row r="383" spans="1:35" ht="30.5" customHeight="1" x14ac:dyDescent="0.35">
      <c r="A383" s="26" t="s">
        <v>1111</v>
      </c>
      <c r="B383" s="137" t="s">
        <v>842</v>
      </c>
      <c r="C383" s="138"/>
      <c r="D383" s="139" t="s">
        <v>102</v>
      </c>
      <c r="E383" s="153"/>
      <c r="F383" s="174"/>
      <c r="G383" s="13"/>
      <c r="H383" s="139"/>
      <c r="I383" s="139"/>
      <c r="J383" s="139"/>
      <c r="K383" s="179">
        <f>SUM(K330:K382)</f>
        <v>0</v>
      </c>
      <c r="L383" s="140"/>
      <c r="M383" s="142"/>
      <c r="N383" s="144"/>
    </row>
    <row r="384" spans="1:35" ht="30.5" customHeight="1" x14ac:dyDescent="0.35">
      <c r="A384" s="26" t="s">
        <v>1112</v>
      </c>
      <c r="B384" s="137" t="s">
        <v>843</v>
      </c>
      <c r="C384" s="138"/>
      <c r="D384" s="139" t="s">
        <v>103</v>
      </c>
      <c r="E384" s="153"/>
      <c r="F384" s="174"/>
      <c r="G384" s="13"/>
      <c r="H384" s="139"/>
      <c r="I384" s="139"/>
      <c r="J384" s="139"/>
      <c r="K384" s="179"/>
      <c r="L384" s="140"/>
      <c r="M384" s="142"/>
      <c r="N384" s="144"/>
    </row>
    <row r="385" spans="1:34" s="25" customFormat="1" ht="30.5" customHeight="1" x14ac:dyDescent="0.35">
      <c r="A385" s="26" t="s">
        <v>1113</v>
      </c>
      <c r="B385" s="2">
        <v>11</v>
      </c>
      <c r="C385" s="18" t="s">
        <v>374</v>
      </c>
      <c r="D385" s="18" t="s">
        <v>370</v>
      </c>
      <c r="E385" s="18" t="s">
        <v>106</v>
      </c>
      <c r="F385" s="2">
        <v>13</v>
      </c>
      <c r="G385" s="13"/>
      <c r="H385" s="13"/>
      <c r="I385" s="13"/>
      <c r="J385" s="14"/>
      <c r="K385" s="7">
        <f t="shared" si="7"/>
        <v>0</v>
      </c>
      <c r="L385" s="14"/>
      <c r="M385" s="24"/>
      <c r="N385" s="144"/>
      <c r="O385" s="88"/>
      <c r="P385" s="88"/>
      <c r="Q385" s="88"/>
      <c r="R385" s="88"/>
      <c r="S385" s="88"/>
      <c r="T385" s="88"/>
      <c r="U385" s="88"/>
      <c r="V385" s="88"/>
      <c r="W385" s="88"/>
      <c r="X385" s="88"/>
      <c r="Y385" s="88"/>
      <c r="Z385" s="88"/>
      <c r="AA385" s="88"/>
      <c r="AB385" s="88"/>
      <c r="AC385" s="88"/>
      <c r="AD385" s="88"/>
      <c r="AE385" s="88"/>
      <c r="AF385" s="88"/>
      <c r="AG385" s="88"/>
      <c r="AH385" s="88"/>
    </row>
    <row r="386" spans="1:34" s="25" customFormat="1" ht="30.5" customHeight="1" x14ac:dyDescent="0.35">
      <c r="A386" s="26" t="s">
        <v>1114</v>
      </c>
      <c r="B386" s="2">
        <v>11</v>
      </c>
      <c r="C386" s="18" t="s">
        <v>375</v>
      </c>
      <c r="D386" s="18" t="s">
        <v>371</v>
      </c>
      <c r="E386" s="18" t="s">
        <v>106</v>
      </c>
      <c r="F386" s="2">
        <v>64</v>
      </c>
      <c r="G386" s="13"/>
      <c r="H386" s="13"/>
      <c r="I386" s="13"/>
      <c r="J386" s="14"/>
      <c r="K386" s="7">
        <f t="shared" si="7"/>
        <v>0</v>
      </c>
      <c r="L386" s="14"/>
      <c r="M386" s="24"/>
      <c r="N386" s="144"/>
      <c r="O386" s="88"/>
      <c r="P386" s="88"/>
      <c r="Q386" s="88"/>
      <c r="R386" s="88"/>
      <c r="S386" s="88"/>
      <c r="T386" s="88"/>
      <c r="U386" s="88"/>
      <c r="V386" s="88"/>
      <c r="W386" s="88"/>
      <c r="X386" s="88"/>
      <c r="Y386" s="88"/>
      <c r="Z386" s="88"/>
      <c r="AA386" s="88"/>
      <c r="AB386" s="88"/>
      <c r="AC386" s="88"/>
      <c r="AD386" s="88"/>
      <c r="AE386" s="88"/>
      <c r="AF386" s="88"/>
      <c r="AG386" s="88"/>
      <c r="AH386" s="88"/>
    </row>
    <row r="387" spans="1:34" s="25" customFormat="1" ht="30.5" customHeight="1" x14ac:dyDescent="0.35">
      <c r="A387" s="26" t="s">
        <v>1115</v>
      </c>
      <c r="B387" s="2">
        <v>11</v>
      </c>
      <c r="C387" s="18" t="s">
        <v>381</v>
      </c>
      <c r="D387" s="18" t="s">
        <v>380</v>
      </c>
      <c r="E387" s="18" t="s">
        <v>106</v>
      </c>
      <c r="F387" s="2">
        <v>7</v>
      </c>
      <c r="G387" s="13"/>
      <c r="H387" s="13"/>
      <c r="I387" s="13"/>
      <c r="J387" s="14"/>
      <c r="K387" s="7">
        <f t="shared" si="7"/>
        <v>0</v>
      </c>
      <c r="L387" s="14"/>
      <c r="M387" s="24"/>
      <c r="N387" s="144"/>
      <c r="O387" s="88"/>
      <c r="P387" s="88"/>
      <c r="Q387" s="88"/>
      <c r="R387" s="88"/>
      <c r="S387" s="88"/>
      <c r="T387" s="88"/>
      <c r="U387" s="88"/>
      <c r="V387" s="88"/>
      <c r="W387" s="88"/>
      <c r="X387" s="88"/>
      <c r="Y387" s="88"/>
      <c r="Z387" s="88"/>
      <c r="AA387" s="88"/>
      <c r="AB387" s="88"/>
      <c r="AC387" s="88"/>
      <c r="AD387" s="88"/>
      <c r="AE387" s="88"/>
      <c r="AF387" s="88"/>
      <c r="AG387" s="88"/>
      <c r="AH387" s="88"/>
    </row>
    <row r="388" spans="1:34" s="25" customFormat="1" ht="30.5" customHeight="1" x14ac:dyDescent="0.35">
      <c r="A388" s="26" t="s">
        <v>1116</v>
      </c>
      <c r="B388" s="2">
        <v>11</v>
      </c>
      <c r="C388" s="18" t="s">
        <v>383</v>
      </c>
      <c r="D388" s="18" t="s">
        <v>382</v>
      </c>
      <c r="E388" s="18" t="s">
        <v>106</v>
      </c>
      <c r="F388" s="2">
        <v>7</v>
      </c>
      <c r="G388" s="13"/>
      <c r="H388" s="13"/>
      <c r="I388" s="13"/>
      <c r="J388" s="14"/>
      <c r="K388" s="7">
        <f t="shared" si="7"/>
        <v>0</v>
      </c>
      <c r="L388" s="14"/>
      <c r="M388" s="24"/>
      <c r="N388" s="144"/>
      <c r="O388" s="88"/>
      <c r="P388" s="88"/>
      <c r="Q388" s="88"/>
      <c r="R388" s="88"/>
      <c r="S388" s="88"/>
      <c r="T388" s="88"/>
      <c r="U388" s="88"/>
      <c r="V388" s="88"/>
      <c r="W388" s="88"/>
      <c r="X388" s="88"/>
      <c r="Y388" s="88"/>
      <c r="Z388" s="88"/>
      <c r="AA388" s="88"/>
      <c r="AB388" s="88"/>
      <c r="AC388" s="88"/>
      <c r="AD388" s="88"/>
      <c r="AE388" s="88"/>
      <c r="AF388" s="88"/>
      <c r="AG388" s="88"/>
      <c r="AH388" s="88"/>
    </row>
    <row r="389" spans="1:34" s="25" customFormat="1" ht="30.5" customHeight="1" x14ac:dyDescent="0.35">
      <c r="A389" s="26" t="s">
        <v>1117</v>
      </c>
      <c r="B389" s="2">
        <v>11</v>
      </c>
      <c r="C389" s="18" t="s">
        <v>385</v>
      </c>
      <c r="D389" s="18" t="s">
        <v>384</v>
      </c>
      <c r="E389" s="18" t="s">
        <v>106</v>
      </c>
      <c r="F389" s="2">
        <v>7</v>
      </c>
      <c r="G389" s="13"/>
      <c r="H389" s="13"/>
      <c r="I389" s="13"/>
      <c r="J389" s="14"/>
      <c r="K389" s="7">
        <f t="shared" si="7"/>
        <v>0</v>
      </c>
      <c r="L389" s="14"/>
      <c r="M389" s="24"/>
      <c r="N389" s="144"/>
      <c r="O389" s="88"/>
      <c r="P389" s="88"/>
      <c r="Q389" s="88"/>
      <c r="R389" s="88"/>
      <c r="S389" s="88"/>
      <c r="T389" s="88"/>
      <c r="U389" s="88"/>
      <c r="V389" s="88"/>
      <c r="W389" s="88"/>
      <c r="X389" s="88"/>
      <c r="Y389" s="88"/>
      <c r="Z389" s="88"/>
      <c r="AA389" s="88"/>
      <c r="AB389" s="88"/>
      <c r="AC389" s="88"/>
      <c r="AD389" s="88"/>
      <c r="AE389" s="88"/>
      <c r="AF389" s="88"/>
      <c r="AG389" s="88"/>
      <c r="AH389" s="88"/>
    </row>
    <row r="390" spans="1:34" s="25" customFormat="1" ht="30.5" customHeight="1" x14ac:dyDescent="0.35">
      <c r="A390" s="26" t="s">
        <v>1118</v>
      </c>
      <c r="B390" s="2">
        <v>11</v>
      </c>
      <c r="C390" s="18" t="s">
        <v>386</v>
      </c>
      <c r="D390" s="18" t="s">
        <v>387</v>
      </c>
      <c r="E390" s="18" t="s">
        <v>106</v>
      </c>
      <c r="F390" s="2">
        <v>11</v>
      </c>
      <c r="G390" s="13"/>
      <c r="H390" s="13"/>
      <c r="I390" s="13"/>
      <c r="J390" s="14"/>
      <c r="K390" s="7">
        <f t="shared" si="7"/>
        <v>0</v>
      </c>
      <c r="L390" s="14"/>
      <c r="M390" s="24"/>
      <c r="N390" s="144"/>
      <c r="O390" s="88"/>
      <c r="P390" s="88"/>
      <c r="Q390" s="88"/>
      <c r="R390" s="88"/>
      <c r="S390" s="88"/>
      <c r="T390" s="88"/>
      <c r="U390" s="88"/>
      <c r="V390" s="88"/>
      <c r="W390" s="88"/>
      <c r="X390" s="88"/>
      <c r="Y390" s="88"/>
      <c r="Z390" s="88"/>
      <c r="AA390" s="88"/>
      <c r="AB390" s="88"/>
      <c r="AC390" s="88"/>
      <c r="AD390" s="88"/>
      <c r="AE390" s="88"/>
      <c r="AF390" s="88"/>
      <c r="AG390" s="88"/>
      <c r="AH390" s="88"/>
    </row>
    <row r="391" spans="1:34" s="25" customFormat="1" ht="30.5" customHeight="1" x14ac:dyDescent="0.35">
      <c r="A391" s="26" t="s">
        <v>1119</v>
      </c>
      <c r="B391" s="2">
        <v>11</v>
      </c>
      <c r="C391" s="18" t="s">
        <v>377</v>
      </c>
      <c r="D391" s="18" t="s">
        <v>376</v>
      </c>
      <c r="E391" s="18" t="s">
        <v>106</v>
      </c>
      <c r="F391" s="2">
        <v>7</v>
      </c>
      <c r="G391" s="13"/>
      <c r="H391" s="13"/>
      <c r="I391" s="13"/>
      <c r="J391" s="14"/>
      <c r="K391" s="7">
        <f t="shared" si="7"/>
        <v>0</v>
      </c>
      <c r="L391" s="14"/>
      <c r="M391" s="24"/>
      <c r="N391" s="144"/>
      <c r="O391" s="88"/>
      <c r="P391" s="88"/>
      <c r="Q391" s="88"/>
      <c r="R391" s="88"/>
      <c r="S391" s="88"/>
      <c r="T391" s="88"/>
      <c r="U391" s="88"/>
      <c r="V391" s="88"/>
      <c r="W391" s="88"/>
      <c r="X391" s="88"/>
      <c r="Y391" s="88"/>
      <c r="Z391" s="88"/>
      <c r="AA391" s="88"/>
      <c r="AB391" s="88"/>
      <c r="AC391" s="88"/>
      <c r="AD391" s="88"/>
      <c r="AE391" s="88"/>
      <c r="AF391" s="88"/>
      <c r="AG391" s="88"/>
      <c r="AH391" s="88"/>
    </row>
    <row r="392" spans="1:34" s="25" customFormat="1" ht="30.5" customHeight="1" x14ac:dyDescent="0.35">
      <c r="A392" s="26" t="s">
        <v>1120</v>
      </c>
      <c r="B392" s="2">
        <v>11</v>
      </c>
      <c r="C392" s="18" t="s">
        <v>379</v>
      </c>
      <c r="D392" s="18" t="s">
        <v>372</v>
      </c>
      <c r="E392" s="18" t="s">
        <v>106</v>
      </c>
      <c r="F392" s="2">
        <v>9</v>
      </c>
      <c r="G392" s="13"/>
      <c r="H392" s="13"/>
      <c r="I392" s="13"/>
      <c r="J392" s="14"/>
      <c r="K392" s="7">
        <f t="shared" si="7"/>
        <v>0</v>
      </c>
      <c r="L392" s="14"/>
      <c r="M392" s="24"/>
      <c r="N392" s="144"/>
      <c r="O392" s="88"/>
      <c r="P392" s="88"/>
      <c r="Q392" s="88"/>
      <c r="R392" s="88"/>
      <c r="S392" s="88"/>
      <c r="T392" s="88"/>
      <c r="U392" s="88"/>
      <c r="V392" s="88"/>
      <c r="W392" s="88"/>
      <c r="X392" s="88"/>
      <c r="Y392" s="88"/>
      <c r="Z392" s="88"/>
      <c r="AA392" s="88"/>
      <c r="AB392" s="88"/>
      <c r="AC392" s="88"/>
      <c r="AD392" s="88"/>
      <c r="AE392" s="88"/>
      <c r="AF392" s="88"/>
      <c r="AG392" s="88"/>
      <c r="AH392" s="88"/>
    </row>
    <row r="393" spans="1:34" s="25" customFormat="1" ht="30.5" customHeight="1" x14ac:dyDescent="0.35">
      <c r="A393" s="26" t="s">
        <v>1121</v>
      </c>
      <c r="B393" s="2">
        <v>11</v>
      </c>
      <c r="C393" s="18" t="s">
        <v>388</v>
      </c>
      <c r="D393" s="18" t="s">
        <v>389</v>
      </c>
      <c r="E393" s="18" t="s">
        <v>106</v>
      </c>
      <c r="F393" s="2">
        <v>12</v>
      </c>
      <c r="G393" s="13"/>
      <c r="H393" s="13"/>
      <c r="I393" s="13"/>
      <c r="J393" s="14"/>
      <c r="K393" s="7">
        <f t="shared" si="7"/>
        <v>0</v>
      </c>
      <c r="L393" s="14"/>
      <c r="M393" s="24"/>
      <c r="N393" s="144"/>
      <c r="O393" s="88"/>
      <c r="P393" s="88"/>
      <c r="Q393" s="88"/>
      <c r="R393" s="88"/>
      <c r="S393" s="88"/>
      <c r="T393" s="88"/>
      <c r="U393" s="88"/>
      <c r="V393" s="88"/>
      <c r="W393" s="88"/>
      <c r="X393" s="88"/>
      <c r="Y393" s="88"/>
      <c r="Z393" s="88"/>
      <c r="AA393" s="88"/>
      <c r="AB393" s="88"/>
      <c r="AC393" s="88"/>
      <c r="AD393" s="88"/>
      <c r="AE393" s="88"/>
      <c r="AF393" s="88"/>
      <c r="AG393" s="88"/>
      <c r="AH393" s="88"/>
    </row>
    <row r="394" spans="1:34" s="25" customFormat="1" ht="30.5" customHeight="1" x14ac:dyDescent="0.35">
      <c r="A394" s="26" t="s">
        <v>1122</v>
      </c>
      <c r="B394" s="2">
        <v>11</v>
      </c>
      <c r="C394" s="18" t="s">
        <v>378</v>
      </c>
      <c r="D394" s="18" t="s">
        <v>373</v>
      </c>
      <c r="E394" s="18" t="s">
        <v>106</v>
      </c>
      <c r="F394" s="22">
        <v>11</v>
      </c>
      <c r="G394" s="13"/>
      <c r="H394" s="13"/>
      <c r="I394" s="13"/>
      <c r="J394" s="14"/>
      <c r="K394" s="7">
        <f t="shared" si="7"/>
        <v>0</v>
      </c>
      <c r="L394" s="14"/>
      <c r="M394" s="24"/>
      <c r="N394" s="144"/>
      <c r="O394" s="88"/>
      <c r="P394" s="88"/>
      <c r="Q394" s="88"/>
      <c r="R394" s="88"/>
      <c r="S394" s="88"/>
      <c r="T394" s="88"/>
      <c r="U394" s="88"/>
      <c r="V394" s="88"/>
      <c r="W394" s="88"/>
      <c r="X394" s="88"/>
      <c r="Y394" s="88"/>
      <c r="Z394" s="88"/>
      <c r="AA394" s="88"/>
      <c r="AB394" s="88"/>
      <c r="AC394" s="88"/>
      <c r="AD394" s="88"/>
      <c r="AE394" s="88"/>
      <c r="AF394" s="88"/>
      <c r="AG394" s="88"/>
      <c r="AH394" s="88"/>
    </row>
    <row r="395" spans="1:34" ht="30.5" customHeight="1" x14ac:dyDescent="0.35">
      <c r="A395" s="26" t="s">
        <v>1123</v>
      </c>
      <c r="B395" s="137" t="s">
        <v>844</v>
      </c>
      <c r="C395" s="138"/>
      <c r="D395" s="139" t="s">
        <v>102</v>
      </c>
      <c r="E395" s="153"/>
      <c r="F395" s="174"/>
      <c r="G395" s="13"/>
      <c r="H395" s="139"/>
      <c r="I395" s="139"/>
      <c r="J395" s="139"/>
      <c r="K395" s="179">
        <f>SUM(K385:K394)</f>
        <v>0</v>
      </c>
      <c r="L395" s="140"/>
      <c r="M395" s="142"/>
      <c r="N395" s="144"/>
    </row>
    <row r="396" spans="1:34" ht="30.5" customHeight="1" x14ac:dyDescent="0.35">
      <c r="A396" s="26" t="s">
        <v>1124</v>
      </c>
      <c r="B396" s="137" t="s">
        <v>845</v>
      </c>
      <c r="C396" s="138"/>
      <c r="D396" s="139" t="s">
        <v>103</v>
      </c>
      <c r="E396" s="153"/>
      <c r="F396" s="174"/>
      <c r="G396" s="13"/>
      <c r="H396" s="139"/>
      <c r="I396" s="139"/>
      <c r="J396" s="139"/>
      <c r="K396" s="179"/>
      <c r="L396" s="140"/>
      <c r="M396" s="142"/>
      <c r="N396" s="144"/>
    </row>
    <row r="397" spans="1:34" s="25" customFormat="1" ht="30.5" customHeight="1" x14ac:dyDescent="0.35">
      <c r="A397" s="26" t="s">
        <v>1125</v>
      </c>
      <c r="B397" s="2">
        <v>12</v>
      </c>
      <c r="C397" s="18" t="s">
        <v>393</v>
      </c>
      <c r="D397" s="18" t="s">
        <v>391</v>
      </c>
      <c r="E397" s="18" t="s">
        <v>213</v>
      </c>
      <c r="F397" s="2">
        <v>30</v>
      </c>
      <c r="G397" s="13"/>
      <c r="H397" s="13"/>
      <c r="I397" s="13"/>
      <c r="J397" s="14"/>
      <c r="K397" s="7">
        <f t="shared" si="7"/>
        <v>0</v>
      </c>
      <c r="L397" s="14"/>
      <c r="M397" s="24"/>
      <c r="N397" s="144"/>
      <c r="O397" s="88"/>
      <c r="P397" s="88"/>
      <c r="Q397" s="88"/>
      <c r="R397" s="88"/>
      <c r="S397" s="88"/>
      <c r="T397" s="88"/>
      <c r="U397" s="88"/>
      <c r="V397" s="88"/>
      <c r="W397" s="88"/>
      <c r="X397" s="88"/>
      <c r="Y397" s="88"/>
      <c r="Z397" s="88"/>
      <c r="AA397" s="88"/>
      <c r="AB397" s="88"/>
      <c r="AC397" s="88"/>
      <c r="AD397" s="88"/>
      <c r="AE397" s="88"/>
      <c r="AF397" s="88"/>
      <c r="AG397" s="88"/>
      <c r="AH397" s="88"/>
    </row>
    <row r="398" spans="1:34" s="25" customFormat="1" ht="30.5" customHeight="1" x14ac:dyDescent="0.35">
      <c r="A398" s="26" t="s">
        <v>1126</v>
      </c>
      <c r="B398" s="2">
        <v>12</v>
      </c>
      <c r="C398" s="18" t="s">
        <v>396</v>
      </c>
      <c r="D398" s="18" t="s">
        <v>390</v>
      </c>
      <c r="E398" s="18" t="s">
        <v>213</v>
      </c>
      <c r="F398" s="2">
        <v>164</v>
      </c>
      <c r="G398" s="13"/>
      <c r="H398" s="13"/>
      <c r="I398" s="13"/>
      <c r="J398" s="14"/>
      <c r="K398" s="7">
        <f t="shared" si="7"/>
        <v>0</v>
      </c>
      <c r="L398" s="14"/>
      <c r="M398" s="24"/>
      <c r="N398" s="144"/>
      <c r="O398" s="88"/>
      <c r="P398" s="88"/>
      <c r="Q398" s="88"/>
      <c r="R398" s="88"/>
      <c r="S398" s="88"/>
      <c r="T398" s="88"/>
      <c r="U398" s="88"/>
      <c r="V398" s="88"/>
      <c r="W398" s="88"/>
      <c r="X398" s="88"/>
      <c r="Y398" s="88"/>
      <c r="Z398" s="88"/>
      <c r="AA398" s="88"/>
      <c r="AB398" s="88"/>
      <c r="AC398" s="88"/>
      <c r="AD398" s="88"/>
      <c r="AE398" s="88"/>
      <c r="AF398" s="88"/>
      <c r="AG398" s="88"/>
      <c r="AH398" s="88"/>
    </row>
    <row r="399" spans="1:34" s="25" customFormat="1" ht="30.5" customHeight="1" x14ac:dyDescent="0.35">
      <c r="A399" s="26" t="s">
        <v>1127</v>
      </c>
      <c r="B399" s="2">
        <v>12</v>
      </c>
      <c r="C399" s="18" t="s">
        <v>394</v>
      </c>
      <c r="D399" s="18" t="s">
        <v>392</v>
      </c>
      <c r="E399" s="18" t="s">
        <v>106</v>
      </c>
      <c r="F399" s="22">
        <v>16</v>
      </c>
      <c r="G399" s="13"/>
      <c r="H399" s="13"/>
      <c r="I399" s="13"/>
      <c r="J399" s="14"/>
      <c r="K399" s="7">
        <f t="shared" si="7"/>
        <v>0</v>
      </c>
      <c r="L399" s="14"/>
      <c r="M399" s="24"/>
      <c r="N399" s="144"/>
      <c r="O399" s="88"/>
      <c r="P399" s="88"/>
      <c r="Q399" s="88"/>
      <c r="R399" s="88"/>
      <c r="S399" s="88"/>
      <c r="T399" s="88"/>
      <c r="U399" s="88"/>
      <c r="V399" s="88"/>
      <c r="W399" s="88"/>
      <c r="X399" s="88"/>
      <c r="Y399" s="88"/>
      <c r="Z399" s="88"/>
      <c r="AA399" s="88"/>
      <c r="AB399" s="88"/>
      <c r="AC399" s="88"/>
      <c r="AD399" s="88"/>
      <c r="AE399" s="88"/>
      <c r="AF399" s="88"/>
      <c r="AG399" s="88"/>
      <c r="AH399" s="88"/>
    </row>
    <row r="400" spans="1:34" ht="30.5" customHeight="1" x14ac:dyDescent="0.35">
      <c r="A400" s="26" t="s">
        <v>1128</v>
      </c>
      <c r="B400" s="137" t="s">
        <v>846</v>
      </c>
      <c r="C400" s="138"/>
      <c r="D400" s="139" t="s">
        <v>102</v>
      </c>
      <c r="E400" s="153"/>
      <c r="F400" s="174"/>
      <c r="G400" s="13"/>
      <c r="H400" s="139"/>
      <c r="I400" s="139"/>
      <c r="J400" s="139"/>
      <c r="K400" s="179">
        <f>SUM(K397:K399)</f>
        <v>0</v>
      </c>
      <c r="L400" s="140"/>
      <c r="M400" s="142"/>
      <c r="N400" s="144"/>
    </row>
    <row r="401" spans="1:14" ht="30.5" customHeight="1" x14ac:dyDescent="0.35">
      <c r="A401" s="26" t="s">
        <v>1129</v>
      </c>
      <c r="B401" s="137" t="s">
        <v>847</v>
      </c>
      <c r="C401" s="138"/>
      <c r="D401" s="139" t="s">
        <v>103</v>
      </c>
      <c r="E401" s="153"/>
      <c r="F401" s="174"/>
      <c r="G401" s="13"/>
      <c r="H401" s="139"/>
      <c r="I401" s="139"/>
      <c r="J401" s="139"/>
      <c r="K401" s="179"/>
      <c r="L401" s="140"/>
      <c r="M401" s="142"/>
      <c r="N401" s="144"/>
    </row>
    <row r="402" spans="1:14" ht="30.5" customHeight="1" x14ac:dyDescent="0.35">
      <c r="A402" s="26" t="s">
        <v>1130</v>
      </c>
      <c r="B402" s="3">
        <v>13</v>
      </c>
      <c r="C402" s="18" t="s">
        <v>517</v>
      </c>
      <c r="D402" s="1" t="s">
        <v>1303</v>
      </c>
      <c r="E402" s="1" t="s">
        <v>213</v>
      </c>
      <c r="F402" s="22">
        <v>95</v>
      </c>
      <c r="G402" s="13"/>
      <c r="H402" s="13"/>
      <c r="I402" s="13"/>
      <c r="J402" s="14"/>
      <c r="K402" s="7">
        <f t="shared" si="7"/>
        <v>0</v>
      </c>
      <c r="L402" s="14"/>
      <c r="M402" s="15"/>
      <c r="N402" s="144"/>
    </row>
    <row r="403" spans="1:14" ht="30.5" customHeight="1" x14ac:dyDescent="0.35">
      <c r="A403" s="26" t="s">
        <v>1131</v>
      </c>
      <c r="B403" s="137" t="s">
        <v>848</v>
      </c>
      <c r="C403" s="138"/>
      <c r="D403" s="139" t="s">
        <v>102</v>
      </c>
      <c r="E403" s="153"/>
      <c r="F403" s="174"/>
      <c r="G403" s="13"/>
      <c r="H403" s="139"/>
      <c r="I403" s="139"/>
      <c r="J403" s="139"/>
      <c r="K403" s="179">
        <f>SUM(K402)</f>
        <v>0</v>
      </c>
      <c r="L403" s="140"/>
      <c r="M403" s="142"/>
      <c r="N403" s="144"/>
    </row>
    <row r="404" spans="1:14" ht="30.5" customHeight="1" x14ac:dyDescent="0.35">
      <c r="A404" s="26" t="s">
        <v>1132</v>
      </c>
      <c r="B404" s="137" t="s">
        <v>849</v>
      </c>
      <c r="C404" s="138"/>
      <c r="D404" s="139" t="s">
        <v>103</v>
      </c>
      <c r="E404" s="153"/>
      <c r="F404" s="174"/>
      <c r="G404" s="13"/>
      <c r="H404" s="139"/>
      <c r="I404" s="139"/>
      <c r="J404" s="139"/>
      <c r="K404" s="179"/>
      <c r="L404" s="140"/>
      <c r="M404" s="142"/>
      <c r="N404" s="144"/>
    </row>
    <row r="405" spans="1:14" ht="30.5" customHeight="1" x14ac:dyDescent="0.35">
      <c r="A405" s="26" t="s">
        <v>1133</v>
      </c>
      <c r="B405" s="3">
        <v>14</v>
      </c>
      <c r="C405" s="18" t="s">
        <v>417</v>
      </c>
      <c r="D405" s="1" t="s">
        <v>418</v>
      </c>
      <c r="E405" s="1" t="s">
        <v>106</v>
      </c>
      <c r="F405" s="2">
        <v>4</v>
      </c>
      <c r="G405" s="13"/>
      <c r="H405" s="13"/>
      <c r="I405" s="13"/>
      <c r="J405" s="14"/>
      <c r="K405" s="7">
        <f t="shared" si="7"/>
        <v>0</v>
      </c>
      <c r="L405" s="14"/>
      <c r="M405" s="15"/>
      <c r="N405" s="144"/>
    </row>
    <row r="406" spans="1:14" ht="30.5" customHeight="1" x14ac:dyDescent="0.35">
      <c r="A406" s="26" t="s">
        <v>1134</v>
      </c>
      <c r="B406" s="3">
        <v>14</v>
      </c>
      <c r="C406" s="18" t="s">
        <v>419</v>
      </c>
      <c r="D406" s="1" t="s">
        <v>420</v>
      </c>
      <c r="E406" s="1" t="s">
        <v>106</v>
      </c>
      <c r="F406" s="2">
        <v>4</v>
      </c>
      <c r="G406" s="13"/>
      <c r="H406" s="13"/>
      <c r="I406" s="13"/>
      <c r="J406" s="14"/>
      <c r="K406" s="7">
        <f t="shared" si="7"/>
        <v>0</v>
      </c>
      <c r="L406" s="14"/>
      <c r="M406" s="15"/>
      <c r="N406" s="144"/>
    </row>
    <row r="407" spans="1:14" ht="30.5" customHeight="1" x14ac:dyDescent="0.35">
      <c r="A407" s="26" t="s">
        <v>1135</v>
      </c>
      <c r="B407" s="3">
        <v>14</v>
      </c>
      <c r="C407" s="18" t="s">
        <v>416</v>
      </c>
      <c r="D407" s="1" t="s">
        <v>421</v>
      </c>
      <c r="E407" s="1" t="s">
        <v>213</v>
      </c>
      <c r="F407" s="22">
        <v>5</v>
      </c>
      <c r="G407" s="13"/>
      <c r="H407" s="13"/>
      <c r="I407" s="13"/>
      <c r="J407" s="14"/>
      <c r="K407" s="7">
        <f t="shared" si="7"/>
        <v>0</v>
      </c>
      <c r="L407" s="14"/>
      <c r="M407" s="15"/>
      <c r="N407" s="144"/>
    </row>
    <row r="408" spans="1:14" ht="30.5" customHeight="1" x14ac:dyDescent="0.35">
      <c r="A408" s="26" t="s">
        <v>1136</v>
      </c>
      <c r="B408" s="137" t="s">
        <v>850</v>
      </c>
      <c r="C408" s="138"/>
      <c r="D408" s="139" t="s">
        <v>102</v>
      </c>
      <c r="E408" s="153"/>
      <c r="F408" s="174"/>
      <c r="G408" s="13"/>
      <c r="H408" s="139"/>
      <c r="I408" s="139"/>
      <c r="J408" s="139"/>
      <c r="K408" s="179">
        <f>SUM(K405:K407)</f>
        <v>0</v>
      </c>
      <c r="L408" s="140"/>
      <c r="M408" s="142"/>
      <c r="N408" s="144"/>
    </row>
    <row r="409" spans="1:14" ht="30.5" customHeight="1" x14ac:dyDescent="0.35">
      <c r="A409" s="26" t="s">
        <v>1137</v>
      </c>
      <c r="B409" s="137" t="s">
        <v>851</v>
      </c>
      <c r="C409" s="138"/>
      <c r="D409" s="139" t="s">
        <v>103</v>
      </c>
      <c r="E409" s="153"/>
      <c r="F409" s="174"/>
      <c r="G409" s="13"/>
      <c r="H409" s="139"/>
      <c r="I409" s="139"/>
      <c r="J409" s="139"/>
      <c r="K409" s="179"/>
      <c r="L409" s="140"/>
      <c r="M409" s="142"/>
      <c r="N409" s="144"/>
    </row>
    <row r="410" spans="1:14" ht="30.5" customHeight="1" x14ac:dyDescent="0.35">
      <c r="A410" s="26" t="s">
        <v>1138</v>
      </c>
      <c r="B410" s="117">
        <v>15</v>
      </c>
      <c r="C410" s="52" t="s">
        <v>466</v>
      </c>
      <c r="D410" s="53" t="s">
        <v>427</v>
      </c>
      <c r="E410" s="53" t="s">
        <v>106</v>
      </c>
      <c r="F410" s="178">
        <v>36</v>
      </c>
      <c r="G410" s="13"/>
      <c r="H410" s="13"/>
      <c r="I410" s="13"/>
      <c r="J410" s="14"/>
      <c r="K410" s="7">
        <f t="shared" si="7"/>
        <v>0</v>
      </c>
      <c r="L410" s="14"/>
      <c r="M410" s="15"/>
      <c r="N410" s="144"/>
    </row>
    <row r="411" spans="1:14" ht="30.5" customHeight="1" x14ac:dyDescent="0.35">
      <c r="A411" s="26" t="s">
        <v>1139</v>
      </c>
      <c r="B411" s="118">
        <v>15</v>
      </c>
      <c r="C411" s="10" t="s">
        <v>424</v>
      </c>
      <c r="D411" s="12" t="s">
        <v>425</v>
      </c>
      <c r="E411" s="12" t="s">
        <v>213</v>
      </c>
      <c r="F411" s="167">
        <v>27</v>
      </c>
      <c r="G411" s="13"/>
      <c r="H411" s="13"/>
      <c r="I411" s="13"/>
      <c r="J411" s="14"/>
      <c r="K411" s="7">
        <f t="shared" si="7"/>
        <v>0</v>
      </c>
      <c r="L411" s="14"/>
      <c r="M411" s="119"/>
      <c r="N411" s="144"/>
    </row>
    <row r="412" spans="1:14" ht="30.5" customHeight="1" x14ac:dyDescent="0.35">
      <c r="A412" s="193" t="s">
        <v>1140</v>
      </c>
      <c r="B412" s="196">
        <v>15</v>
      </c>
      <c r="C412" s="197" t="s">
        <v>422</v>
      </c>
      <c r="D412" s="12" t="s">
        <v>1383</v>
      </c>
      <c r="E412" s="12" t="s">
        <v>1382</v>
      </c>
      <c r="F412" s="167">
        <v>270</v>
      </c>
      <c r="G412" s="13"/>
      <c r="H412" s="13"/>
      <c r="I412" s="13"/>
      <c r="J412" s="14"/>
      <c r="K412" s="7">
        <f t="shared" si="7"/>
        <v>0</v>
      </c>
      <c r="L412" s="14"/>
      <c r="M412" s="119"/>
      <c r="N412" s="144"/>
    </row>
    <row r="413" spans="1:14" ht="30.5" customHeight="1" x14ac:dyDescent="0.35">
      <c r="A413" s="26" t="s">
        <v>1141</v>
      </c>
      <c r="B413" s="120">
        <v>15</v>
      </c>
      <c r="C413" s="48" t="s">
        <v>671</v>
      </c>
      <c r="D413" s="4" t="s">
        <v>672</v>
      </c>
      <c r="E413" s="4" t="s">
        <v>106</v>
      </c>
      <c r="F413" s="177">
        <v>35</v>
      </c>
      <c r="G413" s="13"/>
      <c r="H413" s="13"/>
      <c r="I413" s="13"/>
      <c r="J413" s="14"/>
      <c r="K413" s="7">
        <f t="shared" si="7"/>
        <v>0</v>
      </c>
      <c r="L413" s="14"/>
      <c r="M413" s="15"/>
      <c r="N413" s="144"/>
    </row>
    <row r="414" spans="1:14" ht="30.5" customHeight="1" x14ac:dyDescent="0.35">
      <c r="A414" s="26" t="s">
        <v>1142</v>
      </c>
      <c r="B414" s="137" t="s">
        <v>852</v>
      </c>
      <c r="C414" s="138"/>
      <c r="D414" s="139" t="s">
        <v>102</v>
      </c>
      <c r="E414" s="153"/>
      <c r="F414" s="174"/>
      <c r="G414" s="13"/>
      <c r="H414" s="139"/>
      <c r="I414" s="139"/>
      <c r="J414" s="139"/>
      <c r="K414" s="179">
        <f>SUM(K410:K413)</f>
        <v>0</v>
      </c>
      <c r="L414" s="140"/>
      <c r="M414" s="142"/>
      <c r="N414" s="144"/>
    </row>
    <row r="415" spans="1:14" ht="30.5" customHeight="1" x14ac:dyDescent="0.35">
      <c r="A415" s="26" t="s">
        <v>1143</v>
      </c>
      <c r="B415" s="137" t="s">
        <v>853</v>
      </c>
      <c r="C415" s="138"/>
      <c r="D415" s="139" t="s">
        <v>103</v>
      </c>
      <c r="E415" s="153"/>
      <c r="F415" s="174"/>
      <c r="G415" s="13"/>
      <c r="H415" s="139"/>
      <c r="I415" s="139"/>
      <c r="J415" s="139"/>
      <c r="K415" s="179"/>
      <c r="L415" s="140"/>
      <c r="M415" s="142"/>
      <c r="N415" s="144"/>
    </row>
    <row r="416" spans="1:14" ht="30.5" customHeight="1" x14ac:dyDescent="0.35">
      <c r="A416" s="202" t="s">
        <v>1144</v>
      </c>
      <c r="B416" s="3">
        <v>16</v>
      </c>
      <c r="C416" s="18" t="s">
        <v>635</v>
      </c>
      <c r="D416" s="1" t="s">
        <v>1411</v>
      </c>
      <c r="E416" s="1" t="s">
        <v>106</v>
      </c>
      <c r="F416" s="22">
        <v>150</v>
      </c>
      <c r="G416" s="13"/>
      <c r="H416" s="13"/>
      <c r="I416" s="13"/>
      <c r="J416" s="14"/>
      <c r="K416" s="7">
        <f t="shared" si="7"/>
        <v>0</v>
      </c>
      <c r="L416" s="14"/>
      <c r="M416" s="15"/>
      <c r="N416" s="144"/>
    </row>
    <row r="417" spans="1:14" ht="30.5" customHeight="1" x14ac:dyDescent="0.35">
      <c r="A417" s="26" t="s">
        <v>1145</v>
      </c>
      <c r="B417" s="137" t="s">
        <v>854</v>
      </c>
      <c r="C417" s="138"/>
      <c r="D417" s="139" t="s">
        <v>102</v>
      </c>
      <c r="E417" s="153"/>
      <c r="F417" s="174"/>
      <c r="G417" s="13"/>
      <c r="H417" s="139"/>
      <c r="I417" s="139"/>
      <c r="J417" s="139"/>
      <c r="K417" s="179">
        <f>SUM(K416)</f>
        <v>0</v>
      </c>
      <c r="L417" s="140"/>
      <c r="M417" s="142"/>
      <c r="N417" s="144"/>
    </row>
    <row r="418" spans="1:14" ht="30.5" customHeight="1" x14ac:dyDescent="0.35">
      <c r="A418" s="26" t="s">
        <v>1146</v>
      </c>
      <c r="B418" s="137" t="s">
        <v>855</v>
      </c>
      <c r="C418" s="138"/>
      <c r="D418" s="139" t="s">
        <v>103</v>
      </c>
      <c r="E418" s="153"/>
      <c r="F418" s="174"/>
      <c r="G418" s="13"/>
      <c r="H418" s="139"/>
      <c r="I418" s="139"/>
      <c r="J418" s="139"/>
      <c r="K418" s="179"/>
      <c r="L418" s="140"/>
      <c r="M418" s="142"/>
      <c r="N418" s="144"/>
    </row>
    <row r="419" spans="1:14" ht="30.5" customHeight="1" x14ac:dyDescent="0.35">
      <c r="A419" s="26" t="s">
        <v>1147</v>
      </c>
      <c r="B419" s="3">
        <v>17</v>
      </c>
      <c r="C419" s="18" t="s">
        <v>503</v>
      </c>
      <c r="D419" s="1" t="s">
        <v>323</v>
      </c>
      <c r="E419" s="1" t="s">
        <v>322</v>
      </c>
      <c r="F419" s="2">
        <v>350</v>
      </c>
      <c r="G419" s="13"/>
      <c r="H419" s="13"/>
      <c r="I419" s="13"/>
      <c r="J419" s="14"/>
      <c r="K419" s="7">
        <f t="shared" si="7"/>
        <v>0</v>
      </c>
      <c r="L419" s="14"/>
      <c r="M419" s="121"/>
      <c r="N419" s="144"/>
    </row>
    <row r="420" spans="1:14" ht="30.5" customHeight="1" x14ac:dyDescent="0.35">
      <c r="A420" s="26" t="s">
        <v>1148</v>
      </c>
      <c r="B420" s="3">
        <v>17</v>
      </c>
      <c r="C420" s="18" t="s">
        <v>504</v>
      </c>
      <c r="D420" s="1" t="s">
        <v>324</v>
      </c>
      <c r="E420" s="1" t="s">
        <v>322</v>
      </c>
      <c r="F420" s="2">
        <v>250</v>
      </c>
      <c r="G420" s="13"/>
      <c r="H420" s="13"/>
      <c r="I420" s="13"/>
      <c r="J420" s="14"/>
      <c r="K420" s="7">
        <f t="shared" si="7"/>
        <v>0</v>
      </c>
      <c r="L420" s="14"/>
      <c r="M420" s="121"/>
      <c r="N420" s="144"/>
    </row>
    <row r="421" spans="1:14" ht="30.5" customHeight="1" x14ac:dyDescent="0.35">
      <c r="A421" s="26" t="s">
        <v>1149</v>
      </c>
      <c r="B421" s="3">
        <v>17</v>
      </c>
      <c r="C421" s="18" t="s">
        <v>505</v>
      </c>
      <c r="D421" s="1" t="s">
        <v>325</v>
      </c>
      <c r="E421" s="1" t="s">
        <v>322</v>
      </c>
      <c r="F421" s="2">
        <v>300</v>
      </c>
      <c r="G421" s="13"/>
      <c r="H421" s="13"/>
      <c r="I421" s="13"/>
      <c r="J421" s="14"/>
      <c r="K421" s="7">
        <f t="shared" si="7"/>
        <v>0</v>
      </c>
      <c r="L421" s="14"/>
      <c r="M421" s="121"/>
      <c r="N421" s="144"/>
    </row>
    <row r="422" spans="1:14" ht="30.5" customHeight="1" x14ac:dyDescent="0.35">
      <c r="A422" s="26" t="s">
        <v>1150</v>
      </c>
      <c r="B422" s="3">
        <v>17</v>
      </c>
      <c r="C422" s="18" t="s">
        <v>506</v>
      </c>
      <c r="D422" s="1" t="s">
        <v>326</v>
      </c>
      <c r="E422" s="1" t="s">
        <v>322</v>
      </c>
      <c r="F422" s="2">
        <v>50</v>
      </c>
      <c r="G422" s="13"/>
      <c r="H422" s="13"/>
      <c r="I422" s="13"/>
      <c r="J422" s="14"/>
      <c r="K422" s="7">
        <f t="shared" si="7"/>
        <v>0</v>
      </c>
      <c r="L422" s="14"/>
      <c r="M422" s="121"/>
      <c r="N422" s="144"/>
    </row>
    <row r="423" spans="1:14" ht="30.5" customHeight="1" x14ac:dyDescent="0.35">
      <c r="A423" s="26" t="s">
        <v>1151</v>
      </c>
      <c r="B423" s="3">
        <v>17</v>
      </c>
      <c r="C423" s="18" t="s">
        <v>507</v>
      </c>
      <c r="D423" s="1" t="s">
        <v>327</v>
      </c>
      <c r="E423" s="1" t="s">
        <v>322</v>
      </c>
      <c r="F423" s="2">
        <v>100</v>
      </c>
      <c r="G423" s="13"/>
      <c r="H423" s="13"/>
      <c r="I423" s="13"/>
      <c r="J423" s="14"/>
      <c r="K423" s="7">
        <f t="shared" si="7"/>
        <v>0</v>
      </c>
      <c r="L423" s="14"/>
      <c r="M423" s="121"/>
      <c r="N423" s="144"/>
    </row>
    <row r="424" spans="1:14" ht="30.5" customHeight="1" x14ac:dyDescent="0.35">
      <c r="A424" s="26" t="s">
        <v>1152</v>
      </c>
      <c r="B424" s="3">
        <v>17</v>
      </c>
      <c r="C424" s="18" t="s">
        <v>508</v>
      </c>
      <c r="D424" s="1" t="s">
        <v>328</v>
      </c>
      <c r="E424" s="1" t="s">
        <v>322</v>
      </c>
      <c r="F424" s="2">
        <v>50</v>
      </c>
      <c r="G424" s="13"/>
      <c r="H424" s="13"/>
      <c r="I424" s="13"/>
      <c r="J424" s="14"/>
      <c r="K424" s="7">
        <f t="shared" si="7"/>
        <v>0</v>
      </c>
      <c r="L424" s="14"/>
      <c r="M424" s="15"/>
      <c r="N424" s="144"/>
    </row>
    <row r="425" spans="1:14" ht="30.5" customHeight="1" x14ac:dyDescent="0.35">
      <c r="A425" s="26" t="s">
        <v>1153</v>
      </c>
      <c r="B425" s="3">
        <v>17</v>
      </c>
      <c r="C425" s="18" t="s">
        <v>509</v>
      </c>
      <c r="D425" s="1" t="s">
        <v>434</v>
      </c>
      <c r="E425" s="1" t="s">
        <v>322</v>
      </c>
      <c r="F425" s="22">
        <v>50</v>
      </c>
      <c r="G425" s="13"/>
      <c r="H425" s="13"/>
      <c r="I425" s="13"/>
      <c r="J425" s="14"/>
      <c r="K425" s="7">
        <f t="shared" si="7"/>
        <v>0</v>
      </c>
      <c r="L425" s="14"/>
      <c r="M425" s="15"/>
      <c r="N425" s="144"/>
    </row>
    <row r="426" spans="1:14" ht="30.5" customHeight="1" x14ac:dyDescent="0.35">
      <c r="A426" s="26" t="s">
        <v>1154</v>
      </c>
      <c r="B426" s="137" t="s">
        <v>856</v>
      </c>
      <c r="C426" s="138"/>
      <c r="D426" s="139" t="s">
        <v>102</v>
      </c>
      <c r="E426" s="153"/>
      <c r="F426" s="174"/>
      <c r="G426" s="13"/>
      <c r="H426" s="139"/>
      <c r="I426" s="139"/>
      <c r="J426" s="139"/>
      <c r="K426" s="179">
        <f>SUM(K419:K425)</f>
        <v>0</v>
      </c>
      <c r="L426" s="140"/>
      <c r="M426" s="142"/>
      <c r="N426" s="144"/>
    </row>
    <row r="427" spans="1:14" ht="30.5" customHeight="1" x14ac:dyDescent="0.35">
      <c r="A427" s="26" t="s">
        <v>1155</v>
      </c>
      <c r="B427" s="137" t="s">
        <v>857</v>
      </c>
      <c r="C427" s="138"/>
      <c r="D427" s="139" t="s">
        <v>103</v>
      </c>
      <c r="E427" s="153"/>
      <c r="F427" s="174"/>
      <c r="G427" s="13"/>
      <c r="H427" s="139"/>
      <c r="I427" s="139"/>
      <c r="J427" s="139"/>
      <c r="K427" s="179"/>
      <c r="L427" s="140"/>
      <c r="M427" s="142"/>
      <c r="N427" s="144"/>
    </row>
    <row r="428" spans="1:14" ht="30.5" customHeight="1" x14ac:dyDescent="0.35">
      <c r="A428" s="193" t="s">
        <v>1156</v>
      </c>
      <c r="B428" s="3">
        <v>18</v>
      </c>
      <c r="C428" s="18" t="s">
        <v>733</v>
      </c>
      <c r="D428" s="1" t="s">
        <v>1404</v>
      </c>
      <c r="E428" s="1" t="s">
        <v>106</v>
      </c>
      <c r="F428" s="2">
        <v>24000</v>
      </c>
      <c r="G428" s="13"/>
      <c r="H428" s="13"/>
      <c r="I428" s="13"/>
      <c r="J428" s="14"/>
      <c r="K428" s="7">
        <f t="shared" si="7"/>
        <v>0</v>
      </c>
      <c r="L428" s="14"/>
      <c r="M428" s="15"/>
      <c r="N428" s="144"/>
    </row>
    <row r="429" spans="1:14" ht="30.5" customHeight="1" x14ac:dyDescent="0.35">
      <c r="A429" s="193" t="s">
        <v>1157</v>
      </c>
      <c r="B429" s="3">
        <v>18</v>
      </c>
      <c r="C429" s="18" t="s">
        <v>510</v>
      </c>
      <c r="D429" s="1" t="s">
        <v>1405</v>
      </c>
      <c r="E429" s="1" t="s">
        <v>106</v>
      </c>
      <c r="F429" s="2">
        <v>3500</v>
      </c>
      <c r="G429" s="13"/>
      <c r="H429" s="13"/>
      <c r="I429" s="13"/>
      <c r="J429" s="14"/>
      <c r="K429" s="7">
        <f t="shared" si="7"/>
        <v>0</v>
      </c>
      <c r="L429" s="14"/>
      <c r="M429" s="15"/>
      <c r="N429" s="144"/>
    </row>
    <row r="430" spans="1:14" ht="30.5" customHeight="1" x14ac:dyDescent="0.35">
      <c r="A430" s="193" t="s">
        <v>1158</v>
      </c>
      <c r="B430" s="3">
        <v>18</v>
      </c>
      <c r="C430" s="18" t="s">
        <v>511</v>
      </c>
      <c r="D430" s="1" t="s">
        <v>1406</v>
      </c>
      <c r="E430" s="1" t="s">
        <v>106</v>
      </c>
      <c r="F430" s="2">
        <v>13500</v>
      </c>
      <c r="G430" s="13"/>
      <c r="H430" s="13"/>
      <c r="I430" s="13"/>
      <c r="J430" s="14"/>
      <c r="K430" s="7">
        <f t="shared" si="7"/>
        <v>0</v>
      </c>
      <c r="L430" s="14"/>
      <c r="M430" s="15"/>
      <c r="N430" s="144"/>
    </row>
    <row r="431" spans="1:14" ht="30.5" customHeight="1" x14ac:dyDescent="0.35">
      <c r="A431" s="193" t="s">
        <v>1159</v>
      </c>
      <c r="B431" s="3">
        <v>18</v>
      </c>
      <c r="C431" s="18" t="s">
        <v>512</v>
      </c>
      <c r="D431" s="18" t="s">
        <v>430</v>
      </c>
      <c r="E431" s="1" t="s">
        <v>106</v>
      </c>
      <c r="F431" s="2">
        <v>1800</v>
      </c>
      <c r="G431" s="13"/>
      <c r="H431" s="13"/>
      <c r="I431" s="13"/>
      <c r="J431" s="14"/>
      <c r="K431" s="7">
        <f t="shared" si="7"/>
        <v>0</v>
      </c>
      <c r="L431" s="14"/>
      <c r="M431" s="15"/>
      <c r="N431" s="144"/>
    </row>
    <row r="432" spans="1:14" ht="30.5" customHeight="1" x14ac:dyDescent="0.35">
      <c r="A432" s="26" t="s">
        <v>1160</v>
      </c>
      <c r="B432" s="3">
        <v>18</v>
      </c>
      <c r="C432" s="18" t="s">
        <v>513</v>
      </c>
      <c r="D432" s="18" t="s">
        <v>431</v>
      </c>
      <c r="E432" s="1" t="s">
        <v>106</v>
      </c>
      <c r="F432" s="2">
        <v>50000</v>
      </c>
      <c r="G432" s="13"/>
      <c r="H432" s="13"/>
      <c r="I432" s="13"/>
      <c r="J432" s="14"/>
      <c r="K432" s="7">
        <f t="shared" si="7"/>
        <v>0</v>
      </c>
      <c r="L432" s="14"/>
      <c r="M432" s="15"/>
      <c r="N432" s="144"/>
    </row>
    <row r="433" spans="1:34" ht="30.5" customHeight="1" x14ac:dyDescent="0.35">
      <c r="A433" s="193" t="s">
        <v>1161</v>
      </c>
      <c r="B433" s="117">
        <v>18</v>
      </c>
      <c r="C433" s="52" t="s">
        <v>514</v>
      </c>
      <c r="D433" s="1" t="s">
        <v>1407</v>
      </c>
      <c r="E433" s="53" t="s">
        <v>106</v>
      </c>
      <c r="F433" s="168">
        <v>100</v>
      </c>
      <c r="G433" s="13"/>
      <c r="H433" s="13"/>
      <c r="I433" s="13"/>
      <c r="J433" s="14"/>
      <c r="K433" s="7">
        <f t="shared" si="7"/>
        <v>0</v>
      </c>
      <c r="L433" s="14"/>
      <c r="M433" s="15"/>
      <c r="N433" s="144"/>
    </row>
    <row r="434" spans="1:34" ht="30.5" customHeight="1" x14ac:dyDescent="0.35">
      <c r="A434" s="26" t="s">
        <v>1162</v>
      </c>
      <c r="B434" s="137" t="s">
        <v>858</v>
      </c>
      <c r="C434" s="138"/>
      <c r="D434" s="139" t="s">
        <v>102</v>
      </c>
      <c r="E434" s="153"/>
      <c r="F434" s="174"/>
      <c r="G434" s="13"/>
      <c r="H434" s="139"/>
      <c r="I434" s="139"/>
      <c r="J434" s="139"/>
      <c r="K434" s="179">
        <f>SUM(K428:K433)</f>
        <v>0</v>
      </c>
      <c r="L434" s="140"/>
      <c r="M434" s="142"/>
      <c r="N434" s="144"/>
    </row>
    <row r="435" spans="1:34" ht="30.5" customHeight="1" x14ac:dyDescent="0.35">
      <c r="A435" s="26" t="s">
        <v>1163</v>
      </c>
      <c r="B435" s="137" t="s">
        <v>859</v>
      </c>
      <c r="C435" s="138"/>
      <c r="D435" s="139" t="s">
        <v>103</v>
      </c>
      <c r="E435" s="153"/>
      <c r="F435" s="174"/>
      <c r="G435" s="13"/>
      <c r="H435" s="139"/>
      <c r="I435" s="139"/>
      <c r="J435" s="139"/>
      <c r="K435" s="179"/>
      <c r="L435" s="140"/>
      <c r="M435" s="142"/>
      <c r="N435" s="144"/>
    </row>
    <row r="436" spans="1:34" s="25" customFormat="1" ht="30.5" customHeight="1" x14ac:dyDescent="0.35">
      <c r="A436" s="193" t="s">
        <v>1164</v>
      </c>
      <c r="B436" s="2">
        <v>19</v>
      </c>
      <c r="C436" s="18" t="s">
        <v>732</v>
      </c>
      <c r="D436" s="122" t="s">
        <v>1403</v>
      </c>
      <c r="E436" s="18" t="s">
        <v>106</v>
      </c>
      <c r="F436" s="22">
        <v>140000</v>
      </c>
      <c r="G436" s="13"/>
      <c r="H436" s="13"/>
      <c r="I436" s="13"/>
      <c r="J436" s="14"/>
      <c r="K436" s="7">
        <f t="shared" si="7"/>
        <v>0</v>
      </c>
      <c r="L436" s="14"/>
      <c r="M436" s="24"/>
      <c r="N436" s="144"/>
      <c r="O436" s="88"/>
      <c r="P436" s="88"/>
      <c r="Q436" s="88"/>
      <c r="R436" s="88"/>
      <c r="S436" s="88"/>
      <c r="T436" s="88"/>
      <c r="U436" s="88"/>
      <c r="V436" s="88"/>
      <c r="W436" s="88"/>
      <c r="X436" s="88"/>
      <c r="Y436" s="88"/>
      <c r="Z436" s="88"/>
      <c r="AA436" s="88"/>
      <c r="AB436" s="88"/>
      <c r="AC436" s="88"/>
      <c r="AD436" s="88"/>
      <c r="AE436" s="88"/>
      <c r="AF436" s="88"/>
      <c r="AG436" s="88"/>
      <c r="AH436" s="88"/>
    </row>
    <row r="437" spans="1:34" ht="30.5" customHeight="1" x14ac:dyDescent="0.35">
      <c r="A437" s="26" t="s">
        <v>1165</v>
      </c>
      <c r="B437" s="137" t="s">
        <v>860</v>
      </c>
      <c r="C437" s="138"/>
      <c r="D437" s="139" t="s">
        <v>102</v>
      </c>
      <c r="E437" s="153"/>
      <c r="F437" s="174"/>
      <c r="G437" s="13"/>
      <c r="H437" s="139"/>
      <c r="I437" s="139"/>
      <c r="J437" s="139"/>
      <c r="K437" s="179">
        <f>SUM(K436)</f>
        <v>0</v>
      </c>
      <c r="L437" s="140"/>
      <c r="M437" s="142"/>
      <c r="N437" s="144"/>
    </row>
    <row r="438" spans="1:34" ht="30.5" customHeight="1" x14ac:dyDescent="0.35">
      <c r="A438" s="26" t="s">
        <v>1166</v>
      </c>
      <c r="B438" s="137" t="s">
        <v>861</v>
      </c>
      <c r="C438" s="138"/>
      <c r="D438" s="139" t="s">
        <v>103</v>
      </c>
      <c r="E438" s="153"/>
      <c r="F438" s="174"/>
      <c r="G438" s="13"/>
      <c r="H438" s="139"/>
      <c r="I438" s="139"/>
      <c r="J438" s="139"/>
      <c r="K438" s="179"/>
      <c r="L438" s="140"/>
      <c r="M438" s="142"/>
      <c r="N438" s="144"/>
    </row>
    <row r="439" spans="1:34" s="25" customFormat="1" ht="30.5" customHeight="1" x14ac:dyDescent="0.35">
      <c r="A439" s="26" t="s">
        <v>1167</v>
      </c>
      <c r="B439" s="2">
        <v>20</v>
      </c>
      <c r="C439" s="18" t="s">
        <v>428</v>
      </c>
      <c r="D439" s="122" t="s">
        <v>432</v>
      </c>
      <c r="E439" s="18" t="s">
        <v>106</v>
      </c>
      <c r="F439" s="22">
        <v>10500</v>
      </c>
      <c r="G439" s="13"/>
      <c r="H439" s="13"/>
      <c r="I439" s="13"/>
      <c r="J439" s="14"/>
      <c r="K439" s="7">
        <f t="shared" ref="K439:K487" si="8">+F439*G439</f>
        <v>0</v>
      </c>
      <c r="L439" s="14"/>
      <c r="M439" s="24"/>
      <c r="N439" s="144"/>
      <c r="O439" s="88"/>
      <c r="P439" s="88"/>
      <c r="Q439" s="88"/>
      <c r="R439" s="88"/>
      <c r="S439" s="88"/>
      <c r="T439" s="88"/>
      <c r="U439" s="88"/>
      <c r="V439" s="88"/>
      <c r="W439" s="88"/>
      <c r="X439" s="88"/>
      <c r="Y439" s="88"/>
      <c r="Z439" s="88"/>
      <c r="AA439" s="88"/>
      <c r="AB439" s="88"/>
      <c r="AC439" s="88"/>
      <c r="AD439" s="88"/>
      <c r="AE439" s="88"/>
      <c r="AF439" s="88"/>
      <c r="AG439" s="88"/>
      <c r="AH439" s="88"/>
    </row>
    <row r="440" spans="1:34" ht="30.5" customHeight="1" x14ac:dyDescent="0.35">
      <c r="A440" s="26" t="s">
        <v>1168</v>
      </c>
      <c r="B440" s="137" t="s">
        <v>862</v>
      </c>
      <c r="C440" s="138"/>
      <c r="D440" s="139" t="s">
        <v>102</v>
      </c>
      <c r="E440" s="153"/>
      <c r="F440" s="174"/>
      <c r="G440" s="13"/>
      <c r="H440" s="139"/>
      <c r="I440" s="139"/>
      <c r="J440" s="139"/>
      <c r="K440" s="179">
        <f>SUM(K439)</f>
        <v>0</v>
      </c>
      <c r="L440" s="140"/>
      <c r="M440" s="142"/>
      <c r="N440" s="144"/>
    </row>
    <row r="441" spans="1:34" ht="30.5" customHeight="1" x14ac:dyDescent="0.35">
      <c r="A441" s="26" t="s">
        <v>1169</v>
      </c>
      <c r="B441" s="137" t="s">
        <v>863</v>
      </c>
      <c r="C441" s="138"/>
      <c r="D441" s="139" t="s">
        <v>103</v>
      </c>
      <c r="E441" s="153"/>
      <c r="F441" s="174"/>
      <c r="G441" s="13"/>
      <c r="H441" s="139"/>
      <c r="I441" s="139"/>
      <c r="J441" s="139"/>
      <c r="K441" s="179"/>
      <c r="L441" s="140"/>
      <c r="M441" s="142"/>
      <c r="N441" s="144"/>
    </row>
    <row r="442" spans="1:34" ht="30.5" customHeight="1" x14ac:dyDescent="0.35">
      <c r="A442" s="193" t="s">
        <v>1170</v>
      </c>
      <c r="B442" s="3">
        <v>21</v>
      </c>
      <c r="C442" s="107" t="s">
        <v>717</v>
      </c>
      <c r="D442" s="123" t="s">
        <v>1312</v>
      </c>
      <c r="E442" s="11" t="s">
        <v>213</v>
      </c>
      <c r="F442" s="2">
        <v>50</v>
      </c>
      <c r="G442" s="13"/>
      <c r="H442" s="13"/>
      <c r="I442" s="13"/>
      <c r="J442" s="14"/>
      <c r="K442" s="7">
        <f t="shared" si="8"/>
        <v>0</v>
      </c>
      <c r="L442" s="14"/>
      <c r="M442" s="15"/>
      <c r="N442" s="144"/>
    </row>
    <row r="443" spans="1:34" ht="30.5" customHeight="1" x14ac:dyDescent="0.35">
      <c r="A443" s="26" t="s">
        <v>1171</v>
      </c>
      <c r="B443" s="3">
        <v>21</v>
      </c>
      <c r="C443" s="107" t="s">
        <v>710</v>
      </c>
      <c r="D443" s="123" t="s">
        <v>1313</v>
      </c>
      <c r="E443" s="11" t="s">
        <v>213</v>
      </c>
      <c r="F443" s="2">
        <v>54</v>
      </c>
      <c r="G443" s="13"/>
      <c r="H443" s="13"/>
      <c r="I443" s="13"/>
      <c r="J443" s="14"/>
      <c r="K443" s="7">
        <f t="shared" si="8"/>
        <v>0</v>
      </c>
      <c r="L443" s="14"/>
      <c r="M443" s="15"/>
      <c r="N443" s="144"/>
    </row>
    <row r="444" spans="1:34" ht="30.5" customHeight="1" x14ac:dyDescent="0.35">
      <c r="A444" s="26" t="s">
        <v>1172</v>
      </c>
      <c r="B444" s="3">
        <v>21</v>
      </c>
      <c r="C444" s="18" t="s">
        <v>721</v>
      </c>
      <c r="D444" s="1" t="s">
        <v>1345</v>
      </c>
      <c r="E444" s="1" t="s">
        <v>213</v>
      </c>
      <c r="F444" s="2">
        <v>12</v>
      </c>
      <c r="G444" s="13"/>
      <c r="H444" s="13"/>
      <c r="I444" s="13"/>
      <c r="J444" s="14"/>
      <c r="K444" s="7">
        <f t="shared" si="8"/>
        <v>0</v>
      </c>
      <c r="L444" s="14"/>
      <c r="M444" s="15"/>
      <c r="N444" s="144"/>
    </row>
    <row r="445" spans="1:34" ht="30.5" customHeight="1" x14ac:dyDescent="0.35">
      <c r="A445" s="26" t="s">
        <v>1173</v>
      </c>
      <c r="B445" s="3">
        <v>21</v>
      </c>
      <c r="C445" s="18" t="s">
        <v>483</v>
      </c>
      <c r="D445" s="1" t="s">
        <v>1206</v>
      </c>
      <c r="E445" s="1" t="s">
        <v>213</v>
      </c>
      <c r="F445" s="2">
        <v>5</v>
      </c>
      <c r="G445" s="13"/>
      <c r="H445" s="13"/>
      <c r="I445" s="13"/>
      <c r="J445" s="14"/>
      <c r="K445" s="7">
        <f t="shared" si="8"/>
        <v>0</v>
      </c>
      <c r="L445" s="14"/>
      <c r="M445" s="15"/>
      <c r="N445" s="144"/>
    </row>
    <row r="446" spans="1:34" ht="30.5" customHeight="1" x14ac:dyDescent="0.35">
      <c r="A446" s="26" t="s">
        <v>1174</v>
      </c>
      <c r="B446" s="3">
        <v>21</v>
      </c>
      <c r="C446" s="18" t="s">
        <v>484</v>
      </c>
      <c r="D446" s="1" t="s">
        <v>1351</v>
      </c>
      <c r="E446" s="1" t="s">
        <v>213</v>
      </c>
      <c r="F446" s="2">
        <v>9</v>
      </c>
      <c r="G446" s="13"/>
      <c r="H446" s="13"/>
      <c r="I446" s="13"/>
      <c r="J446" s="14"/>
      <c r="K446" s="7">
        <f t="shared" si="8"/>
        <v>0</v>
      </c>
      <c r="L446" s="14"/>
      <c r="M446" s="15"/>
      <c r="N446" s="144"/>
    </row>
    <row r="447" spans="1:34" ht="30.5" customHeight="1" x14ac:dyDescent="0.35">
      <c r="A447" s="26" t="s">
        <v>1175</v>
      </c>
      <c r="B447" s="3">
        <v>21</v>
      </c>
      <c r="C447" s="18" t="s">
        <v>482</v>
      </c>
      <c r="D447" s="1" t="s">
        <v>1205</v>
      </c>
      <c r="E447" s="1" t="s">
        <v>213</v>
      </c>
      <c r="F447" s="2">
        <v>15</v>
      </c>
      <c r="G447" s="13"/>
      <c r="H447" s="13"/>
      <c r="I447" s="13"/>
      <c r="J447" s="14"/>
      <c r="K447" s="7">
        <f t="shared" si="8"/>
        <v>0</v>
      </c>
      <c r="L447" s="14"/>
      <c r="M447" s="15"/>
      <c r="N447" s="144"/>
    </row>
    <row r="448" spans="1:34" ht="30.5" customHeight="1" x14ac:dyDescent="0.35">
      <c r="A448" s="26" t="s">
        <v>1176</v>
      </c>
      <c r="B448" s="3">
        <v>21</v>
      </c>
      <c r="C448" s="18" t="s">
        <v>718</v>
      </c>
      <c r="D448" s="1" t="s">
        <v>1317</v>
      </c>
      <c r="E448" s="1" t="s">
        <v>213</v>
      </c>
      <c r="F448" s="2">
        <v>15</v>
      </c>
      <c r="G448" s="13"/>
      <c r="H448" s="13"/>
      <c r="I448" s="13"/>
      <c r="J448" s="14"/>
      <c r="K448" s="7">
        <f t="shared" si="8"/>
        <v>0</v>
      </c>
      <c r="L448" s="14"/>
      <c r="M448" s="15"/>
      <c r="N448" s="144"/>
    </row>
    <row r="449" spans="1:14" ht="30.5" customHeight="1" x14ac:dyDescent="0.35">
      <c r="A449" s="26" t="s">
        <v>1177</v>
      </c>
      <c r="B449" s="3">
        <v>21</v>
      </c>
      <c r="C449" s="107"/>
      <c r="D449" s="124" t="s">
        <v>1318</v>
      </c>
      <c r="E449" s="23" t="s">
        <v>213</v>
      </c>
      <c r="F449" s="2">
        <v>20</v>
      </c>
      <c r="G449" s="13"/>
      <c r="H449" s="13"/>
      <c r="I449" s="13"/>
      <c r="J449" s="14"/>
      <c r="K449" s="7">
        <f t="shared" si="8"/>
        <v>0</v>
      </c>
      <c r="L449" s="14"/>
      <c r="M449" s="15"/>
      <c r="N449" s="144"/>
    </row>
    <row r="450" spans="1:14" ht="30.5" customHeight="1" x14ac:dyDescent="0.35">
      <c r="A450" s="26" t="s">
        <v>1178</v>
      </c>
      <c r="B450" s="3">
        <v>21</v>
      </c>
      <c r="C450" s="107"/>
      <c r="D450" s="124" t="s">
        <v>1319</v>
      </c>
      <c r="E450" s="23" t="s">
        <v>213</v>
      </c>
      <c r="F450" s="2">
        <v>10</v>
      </c>
      <c r="G450" s="13"/>
      <c r="H450" s="13"/>
      <c r="I450" s="13"/>
      <c r="J450" s="14"/>
      <c r="K450" s="7">
        <f t="shared" si="8"/>
        <v>0</v>
      </c>
      <c r="L450" s="14"/>
      <c r="M450" s="15"/>
      <c r="N450" s="144"/>
    </row>
    <row r="451" spans="1:14" ht="30.5" customHeight="1" x14ac:dyDescent="0.35">
      <c r="A451" s="26" t="s">
        <v>1179</v>
      </c>
      <c r="B451" s="3">
        <v>21</v>
      </c>
      <c r="C451" s="107"/>
      <c r="D451" s="124" t="s">
        <v>1320</v>
      </c>
      <c r="E451" s="23" t="s">
        <v>213</v>
      </c>
      <c r="F451" s="2">
        <v>10</v>
      </c>
      <c r="G451" s="13"/>
      <c r="H451" s="13"/>
      <c r="I451" s="13"/>
      <c r="J451" s="14"/>
      <c r="K451" s="7">
        <f t="shared" si="8"/>
        <v>0</v>
      </c>
      <c r="L451" s="14"/>
      <c r="M451" s="15"/>
      <c r="N451" s="144"/>
    </row>
    <row r="452" spans="1:14" ht="30.5" customHeight="1" x14ac:dyDescent="0.35">
      <c r="A452" s="26" t="s">
        <v>1180</v>
      </c>
      <c r="B452" s="3">
        <v>21</v>
      </c>
      <c r="C452" s="18" t="s">
        <v>162</v>
      </c>
      <c r="D452" s="1" t="s">
        <v>804</v>
      </c>
      <c r="E452" s="1" t="s">
        <v>213</v>
      </c>
      <c r="F452" s="2">
        <v>8</v>
      </c>
      <c r="G452" s="13"/>
      <c r="H452" s="13"/>
      <c r="I452" s="13"/>
      <c r="J452" s="14"/>
      <c r="K452" s="7">
        <f t="shared" si="8"/>
        <v>0</v>
      </c>
      <c r="L452" s="14"/>
      <c r="M452" s="15"/>
      <c r="N452" s="144"/>
    </row>
    <row r="453" spans="1:14" ht="30.5" customHeight="1" x14ac:dyDescent="0.35">
      <c r="A453" s="193" t="s">
        <v>1181</v>
      </c>
      <c r="B453" s="3">
        <v>21</v>
      </c>
      <c r="C453" s="18" t="s">
        <v>725</v>
      </c>
      <c r="D453" s="156" t="s">
        <v>1321</v>
      </c>
      <c r="E453" s="1" t="s">
        <v>213</v>
      </c>
      <c r="F453" s="2">
        <v>26</v>
      </c>
      <c r="G453" s="13"/>
      <c r="H453" s="13"/>
      <c r="I453" s="13"/>
      <c r="J453" s="14"/>
      <c r="K453" s="7">
        <f t="shared" si="8"/>
        <v>0</v>
      </c>
      <c r="L453" s="14"/>
      <c r="M453" s="15"/>
      <c r="N453" s="144"/>
    </row>
    <row r="454" spans="1:14" ht="30.5" customHeight="1" x14ac:dyDescent="0.35">
      <c r="A454" s="193" t="s">
        <v>1182</v>
      </c>
      <c r="B454" s="3">
        <v>21</v>
      </c>
      <c r="C454" s="107" t="s">
        <v>724</v>
      </c>
      <c r="D454" s="123" t="s">
        <v>1402</v>
      </c>
      <c r="E454" s="11" t="s">
        <v>213</v>
      </c>
      <c r="F454" s="2">
        <v>11</v>
      </c>
      <c r="G454" s="13"/>
      <c r="H454" s="13"/>
      <c r="I454" s="13"/>
      <c r="J454" s="14"/>
      <c r="K454" s="7">
        <f t="shared" si="8"/>
        <v>0</v>
      </c>
      <c r="L454" s="14"/>
      <c r="M454" s="15"/>
      <c r="N454" s="144"/>
    </row>
    <row r="455" spans="1:14" ht="30.5" customHeight="1" x14ac:dyDescent="0.35">
      <c r="A455" s="26" t="s">
        <v>1183</v>
      </c>
      <c r="B455" s="3">
        <v>21</v>
      </c>
      <c r="C455" s="107" t="s">
        <v>723</v>
      </c>
      <c r="D455" s="123" t="s">
        <v>1322</v>
      </c>
      <c r="E455" s="11" t="s">
        <v>213</v>
      </c>
      <c r="F455" s="2">
        <v>18</v>
      </c>
      <c r="G455" s="13"/>
      <c r="H455" s="13"/>
      <c r="I455" s="13"/>
      <c r="J455" s="14"/>
      <c r="K455" s="7">
        <f t="shared" si="8"/>
        <v>0</v>
      </c>
      <c r="L455" s="14"/>
      <c r="M455" s="15"/>
      <c r="N455" s="144"/>
    </row>
    <row r="456" spans="1:14" ht="30.5" customHeight="1" x14ac:dyDescent="0.35">
      <c r="A456" s="26" t="s">
        <v>1184</v>
      </c>
      <c r="B456" s="3">
        <v>21</v>
      </c>
      <c r="C456" s="107"/>
      <c r="D456" s="123" t="s">
        <v>1323</v>
      </c>
      <c r="E456" s="11" t="s">
        <v>213</v>
      </c>
      <c r="F456" s="2">
        <v>10</v>
      </c>
      <c r="G456" s="13"/>
      <c r="H456" s="13"/>
      <c r="I456" s="13"/>
      <c r="J456" s="14"/>
      <c r="K456" s="7">
        <f t="shared" si="8"/>
        <v>0</v>
      </c>
      <c r="L456" s="14"/>
      <c r="M456" s="15"/>
      <c r="N456" s="144"/>
    </row>
    <row r="457" spans="1:14" ht="30.5" customHeight="1" x14ac:dyDescent="0.35">
      <c r="A457" s="26" t="s">
        <v>1185</v>
      </c>
      <c r="B457" s="3">
        <v>21</v>
      </c>
      <c r="C457" s="10" t="s">
        <v>722</v>
      </c>
      <c r="D457" s="156" t="s">
        <v>1329</v>
      </c>
      <c r="E457" s="12" t="s">
        <v>213</v>
      </c>
      <c r="F457" s="167">
        <v>50</v>
      </c>
      <c r="G457" s="13"/>
      <c r="H457" s="57"/>
      <c r="I457" s="57"/>
      <c r="J457" s="58"/>
      <c r="K457" s="7">
        <f t="shared" si="8"/>
        <v>0</v>
      </c>
      <c r="L457" s="58"/>
      <c r="M457" s="59"/>
      <c r="N457" s="144"/>
    </row>
    <row r="458" spans="1:14" ht="30.5" customHeight="1" x14ac:dyDescent="0.35">
      <c r="A458" s="26" t="s">
        <v>1186</v>
      </c>
      <c r="B458" s="137" t="s">
        <v>1336</v>
      </c>
      <c r="C458" s="138"/>
      <c r="D458" s="139" t="s">
        <v>102</v>
      </c>
      <c r="E458" s="153"/>
      <c r="F458" s="174"/>
      <c r="G458" s="13"/>
      <c r="H458" s="139"/>
      <c r="I458" s="139"/>
      <c r="J458" s="139"/>
      <c r="K458" s="179">
        <f>SUM(K442:K457)</f>
        <v>0</v>
      </c>
      <c r="L458" s="140"/>
      <c r="M458" s="142"/>
      <c r="N458" s="144"/>
    </row>
    <row r="459" spans="1:14" ht="30.5" customHeight="1" x14ac:dyDescent="0.35">
      <c r="A459" s="26" t="s">
        <v>1187</v>
      </c>
      <c r="B459" s="137" t="s">
        <v>1337</v>
      </c>
      <c r="C459" s="138"/>
      <c r="D459" s="139" t="s">
        <v>103</v>
      </c>
      <c r="E459" s="153"/>
      <c r="F459" s="174"/>
      <c r="G459" s="13"/>
      <c r="H459" s="139"/>
      <c r="I459" s="139"/>
      <c r="J459" s="139"/>
      <c r="K459" s="179"/>
      <c r="L459" s="140"/>
      <c r="M459" s="142"/>
      <c r="N459" s="144"/>
    </row>
    <row r="460" spans="1:14" ht="30.5" customHeight="1" x14ac:dyDescent="0.35">
      <c r="A460" s="26" t="s">
        <v>1188</v>
      </c>
      <c r="B460" s="3">
        <v>22</v>
      </c>
      <c r="C460" s="18" t="s">
        <v>399</v>
      </c>
      <c r="D460" s="1" t="s">
        <v>1234</v>
      </c>
      <c r="E460" s="1" t="s">
        <v>213</v>
      </c>
      <c r="F460" s="2">
        <v>1</v>
      </c>
      <c r="G460" s="13"/>
      <c r="H460" s="13"/>
      <c r="I460" s="13"/>
      <c r="J460" s="14"/>
      <c r="K460" s="7">
        <f t="shared" si="8"/>
        <v>0</v>
      </c>
      <c r="L460" s="14"/>
      <c r="M460" s="15"/>
      <c r="N460" s="144"/>
    </row>
    <row r="461" spans="1:14" ht="30.5" customHeight="1" x14ac:dyDescent="0.35">
      <c r="A461" s="26" t="s">
        <v>1189</v>
      </c>
      <c r="B461" s="3">
        <v>22</v>
      </c>
      <c r="C461" s="18"/>
      <c r="D461" s="1" t="s">
        <v>1266</v>
      </c>
      <c r="E461" s="18" t="s">
        <v>106</v>
      </c>
      <c r="F461" s="2">
        <v>5</v>
      </c>
      <c r="G461" s="13"/>
      <c r="H461" s="13"/>
      <c r="I461" s="13"/>
      <c r="J461" s="14"/>
      <c r="K461" s="7">
        <f t="shared" si="8"/>
        <v>0</v>
      </c>
      <c r="L461" s="14"/>
      <c r="M461" s="15"/>
      <c r="N461" s="144"/>
    </row>
    <row r="462" spans="1:14" ht="30.5" customHeight="1" x14ac:dyDescent="0.35">
      <c r="A462" s="26" t="s">
        <v>1190</v>
      </c>
      <c r="B462" s="3">
        <v>22</v>
      </c>
      <c r="C462" s="18"/>
      <c r="D462" s="1" t="s">
        <v>1267</v>
      </c>
      <c r="E462" s="18" t="s">
        <v>106</v>
      </c>
      <c r="F462" s="2">
        <v>5</v>
      </c>
      <c r="G462" s="13"/>
      <c r="H462" s="13"/>
      <c r="I462" s="13"/>
      <c r="J462" s="14"/>
      <c r="K462" s="7">
        <f t="shared" si="8"/>
        <v>0</v>
      </c>
      <c r="L462" s="14"/>
      <c r="M462" s="15"/>
      <c r="N462" s="144"/>
    </row>
    <row r="463" spans="1:14" ht="30.5" customHeight="1" x14ac:dyDescent="0.35">
      <c r="A463" s="26" t="s">
        <v>1191</v>
      </c>
      <c r="B463" s="3">
        <v>22</v>
      </c>
      <c r="C463" s="18"/>
      <c r="D463" s="1" t="s">
        <v>1268</v>
      </c>
      <c r="E463" s="18" t="s">
        <v>106</v>
      </c>
      <c r="F463" s="2">
        <v>5</v>
      </c>
      <c r="G463" s="13"/>
      <c r="H463" s="13"/>
      <c r="I463" s="13"/>
      <c r="J463" s="14"/>
      <c r="K463" s="7">
        <f t="shared" si="8"/>
        <v>0</v>
      </c>
      <c r="L463" s="14"/>
      <c r="M463" s="15"/>
      <c r="N463" s="144"/>
    </row>
    <row r="464" spans="1:14" ht="30.5" customHeight="1" x14ac:dyDescent="0.35">
      <c r="A464" s="26" t="s">
        <v>1192</v>
      </c>
      <c r="B464" s="3">
        <v>22</v>
      </c>
      <c r="C464" s="10" t="s">
        <v>397</v>
      </c>
      <c r="D464" s="86" t="s">
        <v>1238</v>
      </c>
      <c r="E464" s="12" t="s">
        <v>213</v>
      </c>
      <c r="F464" s="167">
        <v>40</v>
      </c>
      <c r="G464" s="13"/>
      <c r="H464" s="57"/>
      <c r="I464" s="57"/>
      <c r="J464" s="58"/>
      <c r="K464" s="7">
        <f t="shared" si="8"/>
        <v>0</v>
      </c>
      <c r="L464" s="58"/>
      <c r="M464" s="59"/>
      <c r="N464" s="144"/>
    </row>
    <row r="465" spans="1:34" ht="30.5" customHeight="1" x14ac:dyDescent="0.35">
      <c r="A465" s="26" t="s">
        <v>1193</v>
      </c>
      <c r="B465" s="3">
        <v>22</v>
      </c>
      <c r="C465" s="10" t="s">
        <v>398</v>
      </c>
      <c r="D465" s="86" t="s">
        <v>1239</v>
      </c>
      <c r="E465" s="12" t="s">
        <v>213</v>
      </c>
      <c r="F465" s="167">
        <v>30</v>
      </c>
      <c r="G465" s="13"/>
      <c r="H465" s="57"/>
      <c r="I465" s="57"/>
      <c r="J465" s="58"/>
      <c r="K465" s="7">
        <f t="shared" si="8"/>
        <v>0</v>
      </c>
      <c r="L465" s="58"/>
      <c r="M465" s="59"/>
      <c r="N465" s="144"/>
    </row>
    <row r="466" spans="1:34" ht="30.5" customHeight="1" x14ac:dyDescent="0.35">
      <c r="A466" s="193" t="s">
        <v>1194</v>
      </c>
      <c r="B466" s="194">
        <v>22</v>
      </c>
      <c r="C466" s="198" t="s">
        <v>400</v>
      </c>
      <c r="D466" s="12" t="s">
        <v>1384</v>
      </c>
      <c r="E466" s="87" t="s">
        <v>1347</v>
      </c>
      <c r="F466" s="167">
        <v>5</v>
      </c>
      <c r="G466" s="13"/>
      <c r="H466" s="72"/>
      <c r="I466" s="72"/>
      <c r="J466" s="73"/>
      <c r="K466" s="7">
        <f t="shared" si="8"/>
        <v>0</v>
      </c>
      <c r="L466" s="73"/>
      <c r="M466" s="59"/>
      <c r="N466" s="144"/>
    </row>
    <row r="467" spans="1:34" ht="30.5" customHeight="1" x14ac:dyDescent="0.35">
      <c r="A467" s="26" t="s">
        <v>1195</v>
      </c>
      <c r="B467" s="3">
        <v>22</v>
      </c>
      <c r="C467" s="160" t="s">
        <v>402</v>
      </c>
      <c r="D467" s="12" t="s">
        <v>1248</v>
      </c>
      <c r="E467" s="161" t="s">
        <v>213</v>
      </c>
      <c r="F467" s="96">
        <v>5</v>
      </c>
      <c r="G467" s="13"/>
      <c r="H467" s="5"/>
      <c r="I467" s="5"/>
      <c r="J467" s="6"/>
      <c r="K467" s="7">
        <f t="shared" si="8"/>
        <v>0</v>
      </c>
      <c r="L467" s="6"/>
      <c r="M467" s="8"/>
      <c r="N467" s="144"/>
    </row>
    <row r="468" spans="1:34" ht="30.5" customHeight="1" x14ac:dyDescent="0.35">
      <c r="A468" s="26" t="s">
        <v>1196</v>
      </c>
      <c r="B468" s="3">
        <v>22</v>
      </c>
      <c r="C468" s="160" t="s">
        <v>401</v>
      </c>
      <c r="D468" s="12" t="s">
        <v>1249</v>
      </c>
      <c r="E468" s="161" t="s">
        <v>213</v>
      </c>
      <c r="F468" s="96">
        <v>3</v>
      </c>
      <c r="G468" s="13"/>
      <c r="H468" s="5"/>
      <c r="I468" s="5"/>
      <c r="J468" s="6"/>
      <c r="K468" s="7">
        <f t="shared" si="8"/>
        <v>0</v>
      </c>
      <c r="L468" s="6"/>
      <c r="M468" s="8"/>
      <c r="N468" s="144"/>
    </row>
    <row r="469" spans="1:34" ht="30.5" customHeight="1" x14ac:dyDescent="0.35">
      <c r="A469" s="26" t="s">
        <v>1197</v>
      </c>
      <c r="B469" s="137" t="s">
        <v>1338</v>
      </c>
      <c r="C469" s="138"/>
      <c r="D469" s="139" t="s">
        <v>102</v>
      </c>
      <c r="E469" s="153"/>
      <c r="F469" s="174"/>
      <c r="G469" s="13"/>
      <c r="H469" s="139"/>
      <c r="I469" s="139"/>
      <c r="J469" s="139"/>
      <c r="K469" s="179">
        <f>SUM(K460:K468)</f>
        <v>0</v>
      </c>
      <c r="L469" s="140"/>
      <c r="M469" s="142"/>
      <c r="N469" s="144"/>
    </row>
    <row r="470" spans="1:34" ht="30.5" customHeight="1" x14ac:dyDescent="0.35">
      <c r="A470" s="26" t="s">
        <v>1198</v>
      </c>
      <c r="B470" s="137" t="s">
        <v>1339</v>
      </c>
      <c r="C470" s="138"/>
      <c r="D470" s="139" t="s">
        <v>103</v>
      </c>
      <c r="E470" s="153"/>
      <c r="F470" s="174"/>
      <c r="G470" s="13"/>
      <c r="H470" s="139"/>
      <c r="I470" s="139"/>
      <c r="J470" s="139"/>
      <c r="K470" s="179"/>
      <c r="L470" s="140"/>
      <c r="M470" s="142"/>
      <c r="N470" s="144"/>
    </row>
    <row r="471" spans="1:34" s="25" customFormat="1" ht="30.5" customHeight="1" x14ac:dyDescent="0.35">
      <c r="A471" s="26" t="s">
        <v>1199</v>
      </c>
      <c r="B471" s="98">
        <v>23</v>
      </c>
      <c r="C471" s="125" t="s">
        <v>350</v>
      </c>
      <c r="D471" s="21" t="s">
        <v>1300</v>
      </c>
      <c r="E471" s="154" t="s">
        <v>213</v>
      </c>
      <c r="F471" s="98">
        <v>18</v>
      </c>
      <c r="G471" s="13"/>
      <c r="H471" s="5"/>
      <c r="I471" s="5"/>
      <c r="J471" s="6"/>
      <c r="K471" s="7">
        <f t="shared" si="8"/>
        <v>0</v>
      </c>
      <c r="L471" s="6"/>
      <c r="M471" s="97"/>
      <c r="N471" s="144"/>
      <c r="O471" s="88"/>
      <c r="P471" s="88"/>
      <c r="Q471" s="88"/>
      <c r="R471" s="88"/>
      <c r="S471" s="88"/>
      <c r="T471" s="88"/>
      <c r="U471" s="88"/>
      <c r="V471" s="88"/>
      <c r="W471" s="88"/>
      <c r="X471" s="88"/>
      <c r="Y471" s="88"/>
      <c r="Z471" s="88"/>
      <c r="AA471" s="88"/>
      <c r="AB471" s="88"/>
      <c r="AC471" s="88"/>
      <c r="AD471" s="88"/>
      <c r="AE471" s="88"/>
      <c r="AF471" s="88"/>
      <c r="AG471" s="88"/>
      <c r="AH471" s="88"/>
    </row>
    <row r="472" spans="1:34" s="25" customFormat="1" ht="30.5" customHeight="1" x14ac:dyDescent="0.35">
      <c r="A472" s="26" t="s">
        <v>1200</v>
      </c>
      <c r="B472" s="98">
        <v>23</v>
      </c>
      <c r="C472" s="99" t="s">
        <v>334</v>
      </c>
      <c r="D472" s="100" t="s">
        <v>1301</v>
      </c>
      <c r="E472" s="154" t="s">
        <v>213</v>
      </c>
      <c r="F472" s="98">
        <v>200</v>
      </c>
      <c r="G472" s="13"/>
      <c r="H472" s="13"/>
      <c r="I472" s="13"/>
      <c r="J472" s="14"/>
      <c r="K472" s="7">
        <f t="shared" si="8"/>
        <v>0</v>
      </c>
      <c r="L472" s="14"/>
      <c r="M472" s="24"/>
      <c r="N472" s="144"/>
      <c r="O472" s="88"/>
      <c r="P472" s="88"/>
      <c r="Q472" s="88"/>
      <c r="R472" s="88"/>
      <c r="S472" s="88"/>
      <c r="T472" s="88"/>
      <c r="U472" s="88"/>
      <c r="V472" s="88"/>
      <c r="W472" s="88"/>
      <c r="X472" s="88"/>
      <c r="Y472" s="88"/>
      <c r="Z472" s="88"/>
      <c r="AA472" s="88"/>
      <c r="AB472" s="88"/>
      <c r="AC472" s="88"/>
      <c r="AD472" s="88"/>
      <c r="AE472" s="88"/>
      <c r="AF472" s="88"/>
      <c r="AG472" s="88"/>
      <c r="AH472" s="88"/>
    </row>
    <row r="473" spans="1:34" s="25" customFormat="1" ht="30.5" customHeight="1" x14ac:dyDescent="0.35">
      <c r="A473" s="26" t="s">
        <v>1201</v>
      </c>
      <c r="B473" s="98">
        <v>23</v>
      </c>
      <c r="C473" s="99" t="s">
        <v>335</v>
      </c>
      <c r="D473" s="21" t="s">
        <v>1302</v>
      </c>
      <c r="E473" s="154" t="s">
        <v>213</v>
      </c>
      <c r="F473" s="98">
        <v>20</v>
      </c>
      <c r="G473" s="13"/>
      <c r="H473" s="13"/>
      <c r="I473" s="13"/>
      <c r="J473" s="14"/>
      <c r="K473" s="7">
        <f t="shared" si="8"/>
        <v>0</v>
      </c>
      <c r="L473" s="14"/>
      <c r="M473" s="24"/>
      <c r="N473" s="144"/>
      <c r="O473" s="88"/>
      <c r="P473" s="88"/>
      <c r="Q473" s="88"/>
      <c r="R473" s="88"/>
      <c r="S473" s="88"/>
      <c r="T473" s="88"/>
      <c r="U473" s="88"/>
      <c r="V473" s="88"/>
      <c r="W473" s="88"/>
      <c r="X473" s="88"/>
      <c r="Y473" s="88"/>
      <c r="Z473" s="88"/>
      <c r="AA473" s="88"/>
      <c r="AB473" s="88"/>
      <c r="AC473" s="88"/>
      <c r="AD473" s="88"/>
      <c r="AE473" s="88"/>
      <c r="AF473" s="88"/>
      <c r="AG473" s="88"/>
      <c r="AH473" s="88"/>
    </row>
    <row r="474" spans="1:34" s="25" customFormat="1" ht="30.5" customHeight="1" x14ac:dyDescent="0.35">
      <c r="A474" s="26" t="s">
        <v>1289</v>
      </c>
      <c r="B474" s="98">
        <v>23</v>
      </c>
      <c r="C474" s="18" t="s">
        <v>352</v>
      </c>
      <c r="D474" s="163" t="s">
        <v>1352</v>
      </c>
      <c r="E474" s="18" t="s">
        <v>106</v>
      </c>
      <c r="F474" s="2">
        <v>2500</v>
      </c>
      <c r="G474" s="13"/>
      <c r="H474" s="13"/>
      <c r="I474" s="13"/>
      <c r="J474" s="14"/>
      <c r="K474" s="7">
        <f t="shared" si="8"/>
        <v>0</v>
      </c>
      <c r="L474" s="14"/>
      <c r="M474" s="24"/>
      <c r="N474" s="144"/>
      <c r="O474" s="88"/>
      <c r="P474" s="88"/>
      <c r="Q474" s="88"/>
      <c r="R474" s="88"/>
      <c r="S474" s="88"/>
      <c r="T474" s="88"/>
      <c r="U474" s="88"/>
      <c r="V474" s="88"/>
      <c r="W474" s="88"/>
      <c r="X474" s="88"/>
      <c r="Y474" s="88"/>
      <c r="Z474" s="88"/>
      <c r="AA474" s="88"/>
      <c r="AB474" s="88"/>
      <c r="AC474" s="88"/>
      <c r="AD474" s="88"/>
      <c r="AE474" s="88"/>
      <c r="AF474" s="88"/>
      <c r="AG474" s="88"/>
      <c r="AH474" s="88"/>
    </row>
    <row r="475" spans="1:34" s="25" customFormat="1" ht="30.5" customHeight="1" x14ac:dyDescent="0.35">
      <c r="A475" s="193" t="s">
        <v>1290</v>
      </c>
      <c r="B475" s="98">
        <v>23</v>
      </c>
      <c r="C475" s="52" t="s">
        <v>354</v>
      </c>
      <c r="D475" s="18" t="s">
        <v>1370</v>
      </c>
      <c r="E475" s="18" t="s">
        <v>106</v>
      </c>
      <c r="F475" s="2">
        <v>5000</v>
      </c>
      <c r="G475" s="13"/>
      <c r="H475" s="13"/>
      <c r="I475" s="13"/>
      <c r="J475" s="14"/>
      <c r="K475" s="7">
        <f t="shared" si="8"/>
        <v>0</v>
      </c>
      <c r="L475" s="14"/>
      <c r="M475" s="24"/>
      <c r="N475" s="144"/>
      <c r="O475" s="88"/>
      <c r="P475" s="88"/>
      <c r="Q475" s="88"/>
      <c r="R475" s="88"/>
      <c r="S475" s="88"/>
      <c r="T475" s="88"/>
      <c r="U475" s="88"/>
      <c r="V475" s="88"/>
      <c r="W475" s="88"/>
      <c r="X475" s="88"/>
      <c r="Y475" s="88"/>
      <c r="Z475" s="88"/>
      <c r="AA475" s="88"/>
      <c r="AB475" s="88"/>
      <c r="AC475" s="88"/>
      <c r="AD475" s="88"/>
      <c r="AE475" s="88"/>
      <c r="AF475" s="88"/>
      <c r="AG475" s="88"/>
      <c r="AH475" s="88"/>
    </row>
    <row r="476" spans="1:34" ht="30.5" customHeight="1" x14ac:dyDescent="0.35">
      <c r="A476" s="26" t="s">
        <v>1291</v>
      </c>
      <c r="B476" s="98">
        <v>23</v>
      </c>
      <c r="C476" s="10" t="s">
        <v>361</v>
      </c>
      <c r="D476" s="126" t="s">
        <v>360</v>
      </c>
      <c r="E476" s="107" t="s">
        <v>106</v>
      </c>
      <c r="F476" s="2">
        <v>250</v>
      </c>
      <c r="G476" s="13"/>
      <c r="H476" s="13"/>
      <c r="I476" s="13"/>
      <c r="J476" s="14"/>
      <c r="K476" s="7">
        <f t="shared" si="8"/>
        <v>0</v>
      </c>
      <c r="L476" s="14"/>
      <c r="M476" s="15"/>
      <c r="N476" s="144"/>
    </row>
    <row r="477" spans="1:34" s="25" customFormat="1" ht="30.5" customHeight="1" x14ac:dyDescent="0.35">
      <c r="A477" s="26" t="s">
        <v>1292</v>
      </c>
      <c r="B477" s="98">
        <v>23</v>
      </c>
      <c r="C477" s="48" t="s">
        <v>353</v>
      </c>
      <c r="D477" s="18" t="s">
        <v>435</v>
      </c>
      <c r="E477" s="18" t="s">
        <v>106</v>
      </c>
      <c r="F477" s="2">
        <v>14400</v>
      </c>
      <c r="G477" s="13"/>
      <c r="H477" s="13"/>
      <c r="I477" s="13"/>
      <c r="J477" s="14"/>
      <c r="K477" s="7">
        <f t="shared" si="8"/>
        <v>0</v>
      </c>
      <c r="L477" s="14"/>
      <c r="M477" s="24"/>
      <c r="N477" s="144"/>
      <c r="O477" s="88"/>
      <c r="P477" s="88"/>
      <c r="Q477" s="88"/>
      <c r="R477" s="88"/>
      <c r="S477" s="88"/>
      <c r="T477" s="88"/>
      <c r="U477" s="88"/>
      <c r="V477" s="88"/>
      <c r="W477" s="88"/>
      <c r="X477" s="88"/>
      <c r="Y477" s="88"/>
      <c r="Z477" s="88"/>
      <c r="AA477" s="88"/>
      <c r="AB477" s="88"/>
      <c r="AC477" s="88"/>
      <c r="AD477" s="88"/>
      <c r="AE477" s="88"/>
      <c r="AF477" s="88"/>
      <c r="AG477" s="88"/>
      <c r="AH477" s="88"/>
    </row>
    <row r="478" spans="1:34" s="25" customFormat="1" ht="30.5" customHeight="1" x14ac:dyDescent="0.35">
      <c r="A478" s="26" t="s">
        <v>1293</v>
      </c>
      <c r="B478" s="98">
        <v>23</v>
      </c>
      <c r="C478" s="18" t="s">
        <v>355</v>
      </c>
      <c r="D478" s="18" t="s">
        <v>800</v>
      </c>
      <c r="E478" s="18" t="s">
        <v>106</v>
      </c>
      <c r="F478" s="2">
        <v>300</v>
      </c>
      <c r="G478" s="13"/>
      <c r="H478" s="13"/>
      <c r="I478" s="13"/>
      <c r="J478" s="14"/>
      <c r="K478" s="7">
        <f t="shared" si="8"/>
        <v>0</v>
      </c>
      <c r="L478" s="14"/>
      <c r="M478" s="24"/>
      <c r="N478" s="144"/>
      <c r="O478" s="88"/>
      <c r="P478" s="88"/>
      <c r="Q478" s="88"/>
      <c r="R478" s="88"/>
      <c r="S478" s="88"/>
      <c r="T478" s="88"/>
      <c r="U478" s="88"/>
      <c r="V478" s="88"/>
      <c r="W478" s="88"/>
      <c r="X478" s="88"/>
      <c r="Y478" s="88"/>
      <c r="Z478" s="88"/>
      <c r="AA478" s="88"/>
      <c r="AB478" s="88"/>
      <c r="AC478" s="88"/>
      <c r="AD478" s="88"/>
      <c r="AE478" s="88"/>
      <c r="AF478" s="88"/>
      <c r="AG478" s="88"/>
      <c r="AH478" s="88"/>
    </row>
    <row r="479" spans="1:34" s="25" customFormat="1" ht="30.5" customHeight="1" x14ac:dyDescent="0.35">
      <c r="A479" s="193" t="s">
        <v>1294</v>
      </c>
      <c r="B479" s="98">
        <v>23</v>
      </c>
      <c r="C479" s="18" t="s">
        <v>366</v>
      </c>
      <c r="D479" s="127" t="s">
        <v>1392</v>
      </c>
      <c r="E479" s="18" t="s">
        <v>106</v>
      </c>
      <c r="F479" s="2">
        <v>300</v>
      </c>
      <c r="G479" s="13"/>
      <c r="H479" s="13"/>
      <c r="I479" s="13"/>
      <c r="J479" s="14"/>
      <c r="K479" s="7">
        <f t="shared" si="8"/>
        <v>0</v>
      </c>
      <c r="L479" s="14"/>
      <c r="M479" s="24"/>
      <c r="N479" s="144"/>
      <c r="O479" s="88"/>
      <c r="P479" s="88"/>
      <c r="Q479" s="88"/>
      <c r="R479" s="88"/>
      <c r="S479" s="88"/>
      <c r="T479" s="88"/>
      <c r="U479" s="88"/>
      <c r="V479" s="88"/>
      <c r="W479" s="88"/>
      <c r="X479" s="88"/>
      <c r="Y479" s="88"/>
      <c r="Z479" s="88"/>
      <c r="AA479" s="88"/>
      <c r="AB479" s="88"/>
      <c r="AC479" s="88"/>
      <c r="AD479" s="88"/>
      <c r="AE479" s="88"/>
      <c r="AF479" s="88"/>
      <c r="AG479" s="88"/>
      <c r="AH479" s="88"/>
    </row>
    <row r="480" spans="1:34" ht="30.5" customHeight="1" x14ac:dyDescent="0.35">
      <c r="A480" s="26" t="s">
        <v>1295</v>
      </c>
      <c r="B480" s="98">
        <v>23</v>
      </c>
      <c r="C480" s="18" t="s">
        <v>364</v>
      </c>
      <c r="D480" s="127" t="s">
        <v>363</v>
      </c>
      <c r="E480" s="18" t="s">
        <v>106</v>
      </c>
      <c r="F480" s="2">
        <v>4900</v>
      </c>
      <c r="G480" s="13"/>
      <c r="H480" s="13"/>
      <c r="I480" s="13"/>
      <c r="J480" s="14"/>
      <c r="K480" s="7">
        <f t="shared" si="8"/>
        <v>0</v>
      </c>
      <c r="L480" s="14"/>
      <c r="M480" s="15"/>
      <c r="N480" s="144"/>
    </row>
    <row r="481" spans="1:34" ht="30.5" customHeight="1" x14ac:dyDescent="0.35">
      <c r="A481" s="26" t="s">
        <v>1296</v>
      </c>
      <c r="B481" s="98">
        <v>23</v>
      </c>
      <c r="C481" s="18" t="s">
        <v>359</v>
      </c>
      <c r="D481" s="18" t="s">
        <v>358</v>
      </c>
      <c r="E481" s="18" t="s">
        <v>106</v>
      </c>
      <c r="F481" s="2">
        <v>6200</v>
      </c>
      <c r="G481" s="13"/>
      <c r="H481" s="13"/>
      <c r="I481" s="13"/>
      <c r="J481" s="14"/>
      <c r="K481" s="7">
        <f t="shared" si="8"/>
        <v>0</v>
      </c>
      <c r="L481" s="14"/>
      <c r="M481" s="15"/>
      <c r="N481" s="144"/>
    </row>
    <row r="482" spans="1:34" ht="30.5" customHeight="1" thickBot="1" x14ac:dyDescent="0.4">
      <c r="A482" s="26" t="s">
        <v>1297</v>
      </c>
      <c r="B482" s="98">
        <v>23</v>
      </c>
      <c r="C482" s="52" t="s">
        <v>351</v>
      </c>
      <c r="D482" s="157" t="s">
        <v>1409</v>
      </c>
      <c r="E482" s="52" t="s">
        <v>1376</v>
      </c>
      <c r="F482" s="168">
        <v>900</v>
      </c>
      <c r="G482" s="13"/>
      <c r="H482" s="54"/>
      <c r="I482" s="54"/>
      <c r="J482" s="55"/>
      <c r="K482" s="7">
        <f t="shared" si="8"/>
        <v>0</v>
      </c>
      <c r="L482" s="55"/>
      <c r="M482" s="56"/>
      <c r="N482" s="144"/>
    </row>
    <row r="483" spans="1:34" ht="30.5" customHeight="1" thickBot="1" x14ac:dyDescent="0.4">
      <c r="A483" s="193" t="s">
        <v>1298</v>
      </c>
      <c r="B483" s="98">
        <v>23</v>
      </c>
      <c r="C483" s="10" t="s">
        <v>747</v>
      </c>
      <c r="D483" s="158" t="s">
        <v>1410</v>
      </c>
      <c r="E483" s="10" t="s">
        <v>1376</v>
      </c>
      <c r="F483" s="167">
        <v>7200</v>
      </c>
      <c r="G483" s="13"/>
      <c r="H483" s="57"/>
      <c r="I483" s="57"/>
      <c r="J483" s="58"/>
      <c r="K483" s="7">
        <f t="shared" si="8"/>
        <v>0</v>
      </c>
      <c r="L483" s="58"/>
      <c r="M483" s="59"/>
      <c r="N483" s="144"/>
    </row>
    <row r="484" spans="1:34" ht="30.5" customHeight="1" x14ac:dyDescent="0.35">
      <c r="A484" s="193" t="s">
        <v>1334</v>
      </c>
      <c r="B484" s="98">
        <v>23</v>
      </c>
      <c r="C484" s="10" t="s">
        <v>755</v>
      </c>
      <c r="D484" s="163" t="s">
        <v>756</v>
      </c>
      <c r="E484" s="10" t="s">
        <v>106</v>
      </c>
      <c r="F484" s="167">
        <v>15</v>
      </c>
      <c r="G484" s="13"/>
      <c r="H484" s="57"/>
      <c r="I484" s="57"/>
      <c r="J484" s="58"/>
      <c r="K484" s="7">
        <f t="shared" si="8"/>
        <v>0</v>
      </c>
      <c r="L484" s="58"/>
      <c r="M484" s="59"/>
      <c r="N484" s="144"/>
    </row>
    <row r="485" spans="1:34" s="132" customFormat="1" ht="30.5" customHeight="1" x14ac:dyDescent="0.35">
      <c r="A485" s="26" t="s">
        <v>1335</v>
      </c>
      <c r="B485" s="98">
        <v>23</v>
      </c>
      <c r="C485" s="10" t="s">
        <v>362</v>
      </c>
      <c r="D485" s="128" t="s">
        <v>1265</v>
      </c>
      <c r="E485" s="10" t="s">
        <v>106</v>
      </c>
      <c r="F485" s="167">
        <v>21500</v>
      </c>
      <c r="G485" s="13"/>
      <c r="H485" s="129"/>
      <c r="I485" s="129"/>
      <c r="J485" s="130"/>
      <c r="K485" s="7">
        <f t="shared" si="8"/>
        <v>0</v>
      </c>
      <c r="L485" s="130"/>
      <c r="M485" s="131"/>
      <c r="N485" s="144"/>
      <c r="O485" s="150"/>
      <c r="P485" s="150"/>
      <c r="Q485" s="150"/>
      <c r="R485" s="150"/>
      <c r="S485" s="150"/>
      <c r="T485" s="150"/>
      <c r="U485" s="150"/>
      <c r="V485" s="150"/>
      <c r="W485" s="150"/>
      <c r="X485" s="150"/>
      <c r="Y485" s="150"/>
      <c r="Z485" s="150"/>
      <c r="AA485" s="150"/>
      <c r="AB485" s="150"/>
      <c r="AC485" s="150"/>
      <c r="AD485" s="150"/>
      <c r="AE485" s="150"/>
      <c r="AF485" s="150"/>
      <c r="AG485" s="150"/>
      <c r="AH485" s="150"/>
    </row>
    <row r="486" spans="1:34" s="25" customFormat="1" ht="30.5" customHeight="1" x14ac:dyDescent="0.35">
      <c r="A486" s="26" t="s">
        <v>1342</v>
      </c>
      <c r="B486" s="98">
        <v>23</v>
      </c>
      <c r="C486" s="10" t="s">
        <v>752</v>
      </c>
      <c r="D486" s="163" t="s">
        <v>1348</v>
      </c>
      <c r="E486" s="10" t="s">
        <v>106</v>
      </c>
      <c r="F486" s="167">
        <v>10000</v>
      </c>
      <c r="G486" s="13"/>
      <c r="H486" s="57"/>
      <c r="I486" s="57"/>
      <c r="J486" s="58"/>
      <c r="K486" s="7">
        <f t="shared" si="8"/>
        <v>0</v>
      </c>
      <c r="L486" s="58"/>
      <c r="M486" s="90"/>
      <c r="N486" s="144"/>
      <c r="O486" s="88"/>
      <c r="P486" s="88"/>
      <c r="Q486" s="88"/>
      <c r="R486" s="88"/>
      <c r="S486" s="88"/>
      <c r="T486" s="88"/>
      <c r="U486" s="88"/>
      <c r="V486" s="88"/>
      <c r="W486" s="88"/>
      <c r="X486" s="88"/>
      <c r="Y486" s="88"/>
      <c r="Z486" s="88"/>
      <c r="AA486" s="88"/>
      <c r="AB486" s="88"/>
      <c r="AC486" s="88"/>
      <c r="AD486" s="88"/>
      <c r="AE486" s="88"/>
      <c r="AF486" s="88"/>
      <c r="AG486" s="88"/>
      <c r="AH486" s="88"/>
    </row>
    <row r="487" spans="1:34" s="25" customFormat="1" ht="30.5" customHeight="1" x14ac:dyDescent="0.35">
      <c r="A487" s="193" t="s">
        <v>1343</v>
      </c>
      <c r="B487" s="98">
        <v>23</v>
      </c>
      <c r="C487" s="10" t="s">
        <v>365</v>
      </c>
      <c r="D487" s="163" t="s">
        <v>1371</v>
      </c>
      <c r="E487" s="10" t="s">
        <v>106</v>
      </c>
      <c r="F487" s="167">
        <v>600</v>
      </c>
      <c r="G487" s="13"/>
      <c r="H487" s="57"/>
      <c r="I487" s="57"/>
      <c r="J487" s="58"/>
      <c r="K487" s="7">
        <f t="shared" si="8"/>
        <v>0</v>
      </c>
      <c r="L487" s="58"/>
      <c r="M487" s="90"/>
      <c r="N487" s="144"/>
      <c r="O487" s="88"/>
      <c r="P487" s="88"/>
      <c r="Q487" s="88"/>
      <c r="R487" s="88"/>
      <c r="S487" s="88"/>
      <c r="T487" s="88"/>
      <c r="U487" s="88"/>
      <c r="V487" s="88"/>
      <c r="W487" s="88"/>
      <c r="X487" s="88"/>
      <c r="Y487" s="88"/>
      <c r="Z487" s="88"/>
      <c r="AA487" s="88"/>
      <c r="AB487" s="88"/>
      <c r="AC487" s="88"/>
      <c r="AD487" s="88"/>
      <c r="AE487" s="88"/>
      <c r="AF487" s="88"/>
      <c r="AG487" s="88"/>
      <c r="AH487" s="88"/>
    </row>
    <row r="488" spans="1:34" ht="30.5" customHeight="1" x14ac:dyDescent="0.35">
      <c r="A488" s="26" t="s">
        <v>1344</v>
      </c>
      <c r="B488" s="137" t="s">
        <v>1341</v>
      </c>
      <c r="C488" s="138"/>
      <c r="D488" s="139" t="s">
        <v>102</v>
      </c>
      <c r="E488" s="153"/>
      <c r="F488" s="174"/>
      <c r="G488" s="13"/>
      <c r="H488" s="139"/>
      <c r="I488" s="139"/>
      <c r="J488" s="139"/>
      <c r="K488" s="141">
        <f>SUM(K471:K487)</f>
        <v>0</v>
      </c>
      <c r="L488" s="140"/>
      <c r="M488" s="142"/>
      <c r="N488" s="144"/>
    </row>
    <row r="489" spans="1:34" ht="30.5" customHeight="1" x14ac:dyDescent="0.35">
      <c r="A489" s="26" t="s">
        <v>1356</v>
      </c>
      <c r="B489" s="137" t="s">
        <v>1340</v>
      </c>
      <c r="C489" s="138"/>
      <c r="D489" s="139" t="s">
        <v>103</v>
      </c>
      <c r="E489" s="153"/>
      <c r="F489" s="174"/>
      <c r="G489" s="13"/>
      <c r="H489" s="139"/>
      <c r="I489" s="139"/>
      <c r="J489" s="139"/>
      <c r="K489" s="139"/>
      <c r="L489" s="140"/>
      <c r="M489" s="142"/>
      <c r="N489" s="144"/>
    </row>
    <row r="578" spans="1:1" ht="30.5" customHeight="1" x14ac:dyDescent="0.35">
      <c r="A578" s="9" t="s">
        <v>433</v>
      </c>
    </row>
  </sheetData>
  <autoFilter ref="A6:N489"/>
  <sortState ref="A236:N268">
    <sortCondition ref="D236"/>
  </sortState>
  <mergeCells count="1">
    <mergeCell ref="A1:B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4" sqref="A1:XFD1048576"/>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List1</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2016-08-26T05:00:54Z</cp:lastPrinted>
  <dcterms:created xsi:type="dcterms:W3CDTF">2014-05-26T06:57:33Z</dcterms:created>
  <dcterms:modified xsi:type="dcterms:W3CDTF">2016-10-25T09:01:53Z</dcterms:modified>
</cp:coreProperties>
</file>